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Users\jmedved\Desktop\"/>
    </mc:Choice>
  </mc:AlternateContent>
  <xr:revisionPtr revIDLastSave="0" documentId="13_ncr:1_{D852CD8A-F0ED-405D-A190-315A21DEF582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rashoda'!$B$1:$L$100</definedName>
    <definedName name="_xlnm.Print_Area" localSheetId="6">'POSEBNI DIO'!$B$2:$I$124</definedName>
    <definedName name="_xlnm.Print_Area" localSheetId="0">SAŽETAK!$B$1:$L$27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8" l="1"/>
  <c r="H9" i="8"/>
  <c r="H6" i="8"/>
  <c r="G8" i="8"/>
  <c r="G9" i="8"/>
  <c r="G6" i="8"/>
  <c r="L46" i="3"/>
  <c r="I13" i="7"/>
  <c r="I14" i="7"/>
  <c r="I15" i="7"/>
  <c r="I16" i="7"/>
  <c r="I17" i="7"/>
  <c r="I19" i="7"/>
  <c r="I20" i="7"/>
  <c r="I25" i="7"/>
  <c r="I26" i="7"/>
  <c r="I27" i="7"/>
  <c r="I29" i="7"/>
  <c r="I31" i="7"/>
  <c r="I34" i="7"/>
  <c r="I35" i="7"/>
  <c r="I36" i="7"/>
  <c r="I38" i="7"/>
  <c r="I39" i="7"/>
  <c r="I40" i="7"/>
  <c r="I41" i="7"/>
  <c r="I42" i="7"/>
  <c r="I43" i="7"/>
  <c r="I45" i="7"/>
  <c r="I46" i="7"/>
  <c r="I47" i="7"/>
  <c r="I48" i="7"/>
  <c r="I49" i="7"/>
  <c r="I50" i="7"/>
  <c r="I51" i="7"/>
  <c r="I52" i="7"/>
  <c r="I53" i="7"/>
  <c r="I55" i="7"/>
  <c r="I56" i="7"/>
  <c r="I57" i="7"/>
  <c r="I58" i="7"/>
  <c r="I60" i="7"/>
  <c r="I61" i="7"/>
  <c r="I63" i="7"/>
  <c r="I64" i="7"/>
  <c r="I65" i="7"/>
  <c r="I69" i="7"/>
  <c r="I72" i="7"/>
  <c r="I77" i="7"/>
  <c r="I78" i="7"/>
  <c r="I80" i="7"/>
  <c r="I82" i="7"/>
  <c r="I83" i="7"/>
  <c r="I85" i="7"/>
  <c r="I94" i="7"/>
  <c r="I96" i="7"/>
  <c r="I102" i="7"/>
  <c r="I103" i="7"/>
  <c r="I105" i="7"/>
  <c r="I106" i="7"/>
  <c r="I107" i="7"/>
  <c r="I108" i="7"/>
  <c r="I109" i="7"/>
  <c r="I110" i="7"/>
  <c r="I111" i="7"/>
  <c r="I112" i="7"/>
  <c r="I119" i="7"/>
  <c r="F23" i="5"/>
  <c r="H10" i="5"/>
  <c r="H13" i="5"/>
  <c r="H16" i="5"/>
  <c r="H19" i="5"/>
  <c r="H24" i="5"/>
  <c r="H29" i="5"/>
  <c r="H32" i="5"/>
  <c r="H35" i="5"/>
  <c r="H39" i="5"/>
  <c r="H42" i="5"/>
  <c r="G10" i="5"/>
  <c r="G13" i="5"/>
  <c r="G16" i="5"/>
  <c r="G19" i="5"/>
  <c r="G20" i="5"/>
  <c r="G21" i="5"/>
  <c r="G24" i="5"/>
  <c r="G25" i="5"/>
  <c r="G29" i="5"/>
  <c r="G32" i="5"/>
  <c r="G35" i="5"/>
  <c r="G38" i="5"/>
  <c r="G39" i="5"/>
  <c r="G42" i="5"/>
  <c r="H115" i="7"/>
  <c r="H117" i="7"/>
  <c r="H114" i="7" s="1"/>
  <c r="G115" i="7"/>
  <c r="F115" i="7"/>
  <c r="H108" i="7"/>
  <c r="H111" i="7"/>
  <c r="H110" i="7" s="1"/>
  <c r="H104" i="7"/>
  <c r="I104" i="7" s="1"/>
  <c r="H100" i="7"/>
  <c r="I100" i="7" s="1"/>
  <c r="H98" i="7"/>
  <c r="H87" i="7"/>
  <c r="H89" i="7"/>
  <c r="H93" i="7"/>
  <c r="I93" i="7" s="1"/>
  <c r="H82" i="7"/>
  <c r="H81" i="7" s="1"/>
  <c r="H80" i="7" s="1"/>
  <c r="H71" i="7"/>
  <c r="H74" i="7"/>
  <c r="H73" i="7" s="1"/>
  <c r="H123" i="7"/>
  <c r="H122" i="7" s="1"/>
  <c r="H121" i="7" s="1"/>
  <c r="H77" i="7"/>
  <c r="H76" i="7" s="1"/>
  <c r="H68" i="7"/>
  <c r="I68" i="7" s="1"/>
  <c r="H63" i="7"/>
  <c r="H62" i="7" s="1"/>
  <c r="H60" i="7"/>
  <c r="H59" i="7" s="1"/>
  <c r="I59" i="7" s="1"/>
  <c r="H54" i="7"/>
  <c r="I54" i="7" s="1"/>
  <c r="H44" i="7"/>
  <c r="I44" i="7" s="1"/>
  <c r="H37" i="7"/>
  <c r="I37" i="7" s="1"/>
  <c r="H33" i="7"/>
  <c r="I33" i="7" s="1"/>
  <c r="H25" i="7"/>
  <c r="H28" i="7"/>
  <c r="I28" i="7" s="1"/>
  <c r="H30" i="7"/>
  <c r="I30" i="7" s="1"/>
  <c r="G98" i="7"/>
  <c r="G100" i="7"/>
  <c r="G104" i="7"/>
  <c r="G108" i="7"/>
  <c r="G111" i="7"/>
  <c r="G110" i="7" s="1"/>
  <c r="G117" i="7"/>
  <c r="G113" i="7" s="1"/>
  <c r="G123" i="7"/>
  <c r="G122" i="7" s="1"/>
  <c r="G121" i="7" s="1"/>
  <c r="F123" i="7"/>
  <c r="F122" i="7" s="1"/>
  <c r="F121" i="7" s="1"/>
  <c r="F117" i="7"/>
  <c r="F113" i="7" s="1"/>
  <c r="I113" i="7" s="1"/>
  <c r="F111" i="7"/>
  <c r="F110" i="7" s="1"/>
  <c r="F98" i="7"/>
  <c r="F108" i="7"/>
  <c r="F104" i="7"/>
  <c r="F100" i="7"/>
  <c r="G93" i="7"/>
  <c r="G87" i="7"/>
  <c r="G89" i="7"/>
  <c r="F87" i="7"/>
  <c r="F89" i="7"/>
  <c r="F93" i="7"/>
  <c r="G82" i="7"/>
  <c r="G81" i="7" s="1"/>
  <c r="G80" i="7" s="1"/>
  <c r="F82" i="7"/>
  <c r="F81" i="7" s="1"/>
  <c r="F80" i="7" s="1"/>
  <c r="G68" i="7"/>
  <c r="G71" i="7"/>
  <c r="G74" i="7"/>
  <c r="G73" i="7" s="1"/>
  <c r="G77" i="7"/>
  <c r="G76" i="7" s="1"/>
  <c r="F68" i="7"/>
  <c r="F71" i="7"/>
  <c r="I71" i="7" s="1"/>
  <c r="F74" i="7"/>
  <c r="F73" i="7" s="1"/>
  <c r="F77" i="7"/>
  <c r="F76" i="7" s="1"/>
  <c r="I76" i="7" s="1"/>
  <c r="G63" i="7"/>
  <c r="G62" i="7" s="1"/>
  <c r="F63" i="7"/>
  <c r="F62" i="7" s="1"/>
  <c r="I62" i="7" s="1"/>
  <c r="G60" i="7"/>
  <c r="G59" i="7" s="1"/>
  <c r="F60" i="7"/>
  <c r="F59" i="7" s="1"/>
  <c r="G54" i="7"/>
  <c r="F54" i="7"/>
  <c r="G44" i="7"/>
  <c r="F44" i="7"/>
  <c r="G33" i="7"/>
  <c r="G37" i="7"/>
  <c r="F37" i="7"/>
  <c r="F33" i="7"/>
  <c r="G28" i="7"/>
  <c r="G30" i="7"/>
  <c r="F30" i="7"/>
  <c r="F28" i="7"/>
  <c r="G25" i="7"/>
  <c r="F25" i="7"/>
  <c r="H12" i="7"/>
  <c r="I12" i="7" s="1"/>
  <c r="G12" i="7"/>
  <c r="F12" i="7"/>
  <c r="I81" i="7" l="1"/>
  <c r="G24" i="7"/>
  <c r="F114" i="7"/>
  <c r="I114" i="7" s="1"/>
  <c r="G114" i="7"/>
  <c r="H86" i="7"/>
  <c r="H67" i="7"/>
  <c r="H24" i="7"/>
  <c r="I24" i="7" s="1"/>
  <c r="H97" i="7"/>
  <c r="F32" i="7"/>
  <c r="G32" i="7"/>
  <c r="F67" i="7"/>
  <c r="F66" i="7" s="1"/>
  <c r="G97" i="7"/>
  <c r="G95" i="7" s="1"/>
  <c r="G67" i="7"/>
  <c r="G66" i="7" s="1"/>
  <c r="F97" i="7"/>
  <c r="F95" i="7" s="1"/>
  <c r="F86" i="7"/>
  <c r="F84" i="7" s="1"/>
  <c r="F24" i="7"/>
  <c r="G86" i="7"/>
  <c r="G84" i="7" s="1"/>
  <c r="H32" i="7"/>
  <c r="F8" i="8"/>
  <c r="F6" i="8" s="1"/>
  <c r="E8" i="8"/>
  <c r="E6" i="8" s="1"/>
  <c r="D8" i="8"/>
  <c r="D6" i="8" s="1"/>
  <c r="C8" i="8"/>
  <c r="C6" i="8" s="1"/>
  <c r="H95" i="7" l="1"/>
  <c r="I95" i="7" s="1"/>
  <c r="I97" i="7"/>
  <c r="H23" i="7"/>
  <c r="I32" i="7"/>
  <c r="H66" i="7"/>
  <c r="I66" i="7" s="1"/>
  <c r="I67" i="7"/>
  <c r="H84" i="7"/>
  <c r="I84" i="7" s="1"/>
  <c r="I86" i="7"/>
  <c r="G23" i="7"/>
  <c r="F23" i="7"/>
  <c r="F18" i="5"/>
  <c r="E12" i="5"/>
  <c r="D12" i="5"/>
  <c r="F41" i="5"/>
  <c r="E41" i="5"/>
  <c r="D41" i="5"/>
  <c r="C41" i="5"/>
  <c r="F37" i="5"/>
  <c r="E37" i="5"/>
  <c r="D37" i="5"/>
  <c r="C37" i="5"/>
  <c r="F34" i="5"/>
  <c r="E34" i="5"/>
  <c r="D34" i="5"/>
  <c r="C34" i="5"/>
  <c r="F31" i="5"/>
  <c r="E31" i="5"/>
  <c r="D31" i="5"/>
  <c r="C31" i="5"/>
  <c r="F28" i="5"/>
  <c r="E28" i="5"/>
  <c r="D28" i="5"/>
  <c r="C28" i="5"/>
  <c r="E23" i="5"/>
  <c r="H23" i="5" s="1"/>
  <c r="D23" i="5"/>
  <c r="C23" i="5"/>
  <c r="G23" i="5" s="1"/>
  <c r="E18" i="5"/>
  <c r="D18" i="5"/>
  <c r="C18" i="5"/>
  <c r="F15" i="5"/>
  <c r="E15" i="5"/>
  <c r="D15" i="5"/>
  <c r="C15" i="5"/>
  <c r="F12" i="5"/>
  <c r="C12" i="5"/>
  <c r="F9" i="5"/>
  <c r="E9" i="5"/>
  <c r="D9" i="5"/>
  <c r="C9" i="5"/>
  <c r="L13" i="1"/>
  <c r="L14" i="1"/>
  <c r="L10" i="1"/>
  <c r="K13" i="1"/>
  <c r="K14" i="1"/>
  <c r="K10" i="1"/>
  <c r="K60" i="3"/>
  <c r="L62" i="3"/>
  <c r="L77" i="3"/>
  <c r="L18" i="3"/>
  <c r="L21" i="3"/>
  <c r="L23" i="3"/>
  <c r="K14" i="3"/>
  <c r="K16" i="3"/>
  <c r="K19" i="3"/>
  <c r="K22" i="3"/>
  <c r="K24" i="3"/>
  <c r="K25" i="3"/>
  <c r="K28" i="3"/>
  <c r="K29" i="3"/>
  <c r="K44" i="3"/>
  <c r="K45" i="3"/>
  <c r="K47" i="3"/>
  <c r="K49" i="3"/>
  <c r="K52" i="3"/>
  <c r="K53" i="3"/>
  <c r="K54" i="3"/>
  <c r="K56" i="3"/>
  <c r="K57" i="3"/>
  <c r="K58" i="3"/>
  <c r="K59" i="3"/>
  <c r="K63" i="3"/>
  <c r="K64" i="3"/>
  <c r="K65" i="3"/>
  <c r="K66" i="3"/>
  <c r="K67" i="3"/>
  <c r="K68" i="3"/>
  <c r="K69" i="3"/>
  <c r="K70" i="3"/>
  <c r="K72" i="3"/>
  <c r="K73" i="3"/>
  <c r="K74" i="3"/>
  <c r="K75" i="3"/>
  <c r="K78" i="3"/>
  <c r="K81" i="3"/>
  <c r="K84" i="3"/>
  <c r="K85" i="3"/>
  <c r="K94" i="3"/>
  <c r="K96" i="3"/>
  <c r="J13" i="3"/>
  <c r="J15" i="3"/>
  <c r="K15" i="3" s="1"/>
  <c r="J18" i="3"/>
  <c r="J17" i="3" s="1"/>
  <c r="J21" i="3"/>
  <c r="J23" i="3"/>
  <c r="J20" i="3" s="1"/>
  <c r="J27" i="3"/>
  <c r="L27" i="3" s="1"/>
  <c r="J98" i="3"/>
  <c r="J97" i="3" s="1"/>
  <c r="J94" i="3"/>
  <c r="L94" i="3" s="1"/>
  <c r="J92" i="3"/>
  <c r="J80" i="3"/>
  <c r="J79" i="3" s="1"/>
  <c r="K79" i="3" s="1"/>
  <c r="J83" i="3"/>
  <c r="J82" i="3" s="1"/>
  <c r="J77" i="3"/>
  <c r="J76" i="3" s="1"/>
  <c r="K76" i="3" s="1"/>
  <c r="J71" i="3"/>
  <c r="J62" i="3"/>
  <c r="J55" i="3"/>
  <c r="J46" i="3"/>
  <c r="J48" i="3"/>
  <c r="L48" i="3" s="1"/>
  <c r="J51" i="3"/>
  <c r="L51" i="3" s="1"/>
  <c r="J43" i="3"/>
  <c r="I42" i="3"/>
  <c r="I50" i="3"/>
  <c r="I76" i="3"/>
  <c r="I82" i="3"/>
  <c r="I91" i="3"/>
  <c r="I90" i="3" s="1"/>
  <c r="I26" i="3"/>
  <c r="H82" i="3"/>
  <c r="H91" i="3"/>
  <c r="H90" i="3" s="1"/>
  <c r="H76" i="3"/>
  <c r="H50" i="3"/>
  <c r="H42" i="3"/>
  <c r="H20" i="3"/>
  <c r="H26" i="3"/>
  <c r="G94" i="3"/>
  <c r="G91" i="3" s="1"/>
  <c r="G90" i="3" s="1"/>
  <c r="G83" i="3"/>
  <c r="G82" i="3" s="1"/>
  <c r="G80" i="3"/>
  <c r="G79" i="3" s="1"/>
  <c r="G77" i="3"/>
  <c r="G76" i="3" s="1"/>
  <c r="G71" i="3"/>
  <c r="G62" i="3"/>
  <c r="G55" i="3"/>
  <c r="G51" i="3"/>
  <c r="G48" i="3"/>
  <c r="G46" i="3"/>
  <c r="G43" i="3"/>
  <c r="G27" i="3"/>
  <c r="G26" i="3" s="1"/>
  <c r="G23" i="3"/>
  <c r="G21" i="3"/>
  <c r="G18" i="3"/>
  <c r="G17" i="3" s="1"/>
  <c r="G15" i="3"/>
  <c r="G13" i="3"/>
  <c r="B10" i="3" a="1"/>
  <c r="B10" i="3" s="1"/>
  <c r="J27" i="1"/>
  <c r="K71" i="3" l="1"/>
  <c r="J12" i="3"/>
  <c r="L76" i="3"/>
  <c r="G18" i="5"/>
  <c r="H18" i="5"/>
  <c r="L82" i="3"/>
  <c r="L71" i="3"/>
  <c r="G9" i="5"/>
  <c r="H9" i="5"/>
  <c r="G34" i="5"/>
  <c r="H34" i="5"/>
  <c r="K18" i="3"/>
  <c r="H12" i="5"/>
  <c r="G12" i="5"/>
  <c r="K43" i="3"/>
  <c r="G28" i="5"/>
  <c r="H28" i="5"/>
  <c r="H37" i="5"/>
  <c r="G37" i="5"/>
  <c r="H15" i="5"/>
  <c r="G15" i="5"/>
  <c r="K46" i="3"/>
  <c r="K77" i="3"/>
  <c r="I23" i="7"/>
  <c r="K55" i="3"/>
  <c r="K21" i="3"/>
  <c r="D8" i="5"/>
  <c r="G31" i="5"/>
  <c r="H31" i="5"/>
  <c r="H41" i="5"/>
  <c r="G41" i="5"/>
  <c r="K62" i="3"/>
  <c r="K17" i="3"/>
  <c r="L13" i="3"/>
  <c r="D27" i="5"/>
  <c r="F8" i="5"/>
  <c r="E27" i="5"/>
  <c r="E8" i="5"/>
  <c r="C27" i="5"/>
  <c r="C8" i="5"/>
  <c r="F27" i="5"/>
  <c r="K51" i="3"/>
  <c r="K48" i="3"/>
  <c r="K13" i="3"/>
  <c r="K27" i="3"/>
  <c r="L43" i="3"/>
  <c r="K83" i="3"/>
  <c r="K23" i="3"/>
  <c r="J26" i="3"/>
  <c r="L55" i="3"/>
  <c r="J91" i="3"/>
  <c r="K82" i="3"/>
  <c r="L83" i="3"/>
  <c r="K80" i="3"/>
  <c r="H11" i="3"/>
  <c r="H10" i="3" s="1"/>
  <c r="I20" i="3"/>
  <c r="I11" i="3" s="1"/>
  <c r="I10" i="3" s="1"/>
  <c r="H41" i="3"/>
  <c r="H40" i="3" s="1"/>
  <c r="J42" i="3"/>
  <c r="J50" i="3"/>
  <c r="G50" i="3"/>
  <c r="I41" i="3"/>
  <c r="I40" i="3" s="1"/>
  <c r="G42" i="3"/>
  <c r="G12" i="3"/>
  <c r="K12" i="3" s="1"/>
  <c r="G20" i="3"/>
  <c r="K20" i="3" s="1"/>
  <c r="G27" i="5" l="1"/>
  <c r="H27" i="5"/>
  <c r="G8" i="5"/>
  <c r="H8" i="5"/>
  <c r="L26" i="3"/>
  <c r="K26" i="3"/>
  <c r="G41" i="3"/>
  <c r="G40" i="3" s="1"/>
  <c r="K50" i="3"/>
  <c r="L50" i="3"/>
  <c r="K42" i="3"/>
  <c r="L42" i="3"/>
  <c r="L20" i="3"/>
  <c r="K91" i="3"/>
  <c r="L91" i="3"/>
  <c r="J90" i="3"/>
  <c r="J11" i="3"/>
  <c r="J41" i="3"/>
  <c r="G11" i="3"/>
  <c r="G10" i="3" s="1"/>
  <c r="J15" i="1"/>
  <c r="J12" i="1"/>
  <c r="J23" i="1"/>
  <c r="I23" i="1"/>
  <c r="H23" i="1"/>
  <c r="I15" i="1"/>
  <c r="I12" i="1"/>
  <c r="H15" i="1"/>
  <c r="H12" i="1"/>
  <c r="H16" i="1" l="1"/>
  <c r="I16" i="1"/>
  <c r="L90" i="3"/>
  <c r="K90" i="3"/>
  <c r="K11" i="3"/>
  <c r="J10" i="3"/>
  <c r="L11" i="3"/>
  <c r="L12" i="1"/>
  <c r="K12" i="1"/>
  <c r="L15" i="1"/>
  <c r="K15" i="1"/>
  <c r="J40" i="3"/>
  <c r="L41" i="3"/>
  <c r="K41" i="3"/>
  <c r="G15" i="1"/>
  <c r="G12" i="1"/>
  <c r="G16" i="1" s="1"/>
  <c r="K16" i="1" s="1"/>
  <c r="L10" i="3" l="1"/>
  <c r="K10" i="3"/>
  <c r="K40" i="3"/>
  <c r="L4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<sst xmlns="http://schemas.openxmlformats.org/spreadsheetml/2006/main" count="373" uniqueCount="242">
  <si>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</si>
  <si>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</si>
  <si>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</si>
  <si>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</si>
  <si>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</si>
  <si>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</si>
  <si>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</si>
  <si>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</si>
  <si>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</si>
  <si>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</si>
  <si>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</si>
  <si>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</si>
  <si>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</si>
  <si>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</si>
  <si>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</si>
  <si>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</si>
  <si>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</si>
  <si>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</si>
  <si>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</si>
  <si>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</si>
  <si>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</si>
  <si>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</si>
  <si>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</si>
  <si>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</si>
  <si>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</si>
  <si>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</si>
  <si>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</si>
  <si>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</si>
  <si>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</si>
  <si>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</si>
  <si>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</si>
  <si>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</si>
  <si>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</si>
  <si>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</si>
  <si>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</si>
  <si>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</si>
  <si>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</si>
  <si>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</si>
  <si>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</si>
  <si>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</si>
  <si>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</si>
  <si>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</si>
  <si>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</si>
  <si>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</si>
  <si>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</si>
  <si>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</si>
  <si>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</si>
  <si>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</si>
  <si>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</si>
  <si>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</si>
  <si>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</si>
  <si>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</si>
  <si>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</si>
  <si>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 xml:space="preserve">UKUPNO PRIHODI </t>
  </si>
  <si>
    <t>UKUPNO RASHODI</t>
  </si>
  <si>
    <t>UKUPNO PRIHODI</t>
  </si>
  <si>
    <t>INDEKS**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</si>
  <si>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</si>
  <si>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</si>
  <si>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</si>
  <si>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</si>
  <si>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</si>
  <si>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</si>
  <si>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</si>
  <si>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</si>
  <si>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</si>
  <si>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IZVORNI PLAN ILI REBALANS N.*</t>
  </si>
  <si>
    <t>TEKUĆI PLAN N.*</t>
  </si>
  <si>
    <t xml:space="preserve">OSTVARENJE/IZVRŠENJE 
N. </t>
  </si>
  <si>
    <t>Napomena:  Iznosi u stupcu "OSTVARENJE/IZVRŠENJE N-1." preračunavaju se iz kuna u eure prema fiksnom tečaju konverzije (1 EUR=7,53450 kuna) i po pravilima za preračunavanje i zaokruživanje.</t>
  </si>
  <si>
    <t>Napomena : Iznosi u stupcima "OSTVARENJE/IZVRŠENJE N-1." i "OSTVARENJE/IZVRŠENJE N." iskazuju se na dvije decimale.</t>
  </si>
  <si>
    <t xml:space="preserve">OSTVARENJE/IZVRŠENJE 
N-1. </t>
  </si>
  <si>
    <t xml:space="preserve">Napomena : "N" označava razdoblje </t>
  </si>
  <si>
    <t xml:space="preserve">* Opći i posebni dio izvještaja o izvršenju proračuna sadrži samo izvorni plan ako od donošenja proračuna nije bilo izmjena i dopuna niti izvršenih preraspodjela odnosno izvorni plan i tekući plan ako je od donošenja proračuna bilo naknadno izvršenih preraspodjela.  
Opći i posebni dio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</si>
  <si>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izvještaja ne sadrži "TEKUĆI PLAN N.", "INDEKS"("OSTVARENJE/IZVRŠENJE N."/"TEKUĆI PLAN N.") iskazuje se kao "OSTVARENJE/IZVRŠENJE N."/"IZVORNI PLAN N." ODNOSNO "REBALANS N." </t>
  </si>
  <si>
    <t>OSTVARENJE/IZVRŠENJE 
01-06/2025</t>
  </si>
  <si>
    <t>IZVORNI PLAN ILI REBALANS 2026</t>
  </si>
  <si>
    <t>TEKUĆI PLAN 2026</t>
  </si>
  <si>
    <t>OSTVARENJE/IZVRŠENJE 
01-06/2026</t>
  </si>
  <si>
    <t>IZVRŠENJE FINANCIJSKOG PLANA PRORAČUNSKOG KORISNIKA DRŽAVNOG PRORAČUNA
ZA PRVO POLUGODIŠTE 2026. GODINU</t>
  </si>
  <si>
    <t xml:space="preserve">OSTVARENJE/IZVRŠENJE 
01-06/20205. </t>
  </si>
  <si>
    <t>IZVORNI PLAN ILI REBALANS2026</t>
  </si>
  <si>
    <t>tekuće pomoći proračunskim korisnicima iz proračuna koji im nije nadležama</t>
  </si>
  <si>
    <t>tekući prijenosi između proračunskih korisnika</t>
  </si>
  <si>
    <t>prihodi po posebnim propisima</t>
  </si>
  <si>
    <t>ostali nespomenuti prihodi</t>
  </si>
  <si>
    <t>prihodi koje proračuni i proračunski korisnici ostvare obavljanjem poslova na tržištu</t>
  </si>
  <si>
    <t>prihodi od prodanih proizvoda</t>
  </si>
  <si>
    <t>donacije od pravnih i fizičkih osoba</t>
  </si>
  <si>
    <t>tekuće donacije</t>
  </si>
  <si>
    <t>kapitalne donacije</t>
  </si>
  <si>
    <t>prihodi od administrativnih pristojbi po posebnim propisima</t>
  </si>
  <si>
    <t>ostali prihodi</t>
  </si>
  <si>
    <t>prihodi iz proračuna za redovno poslovanje</t>
  </si>
  <si>
    <t>plaće za posebne uvjete rada</t>
  </si>
  <si>
    <t>ostali rashodi za zaposlene</t>
  </si>
  <si>
    <t>doprinosi na plaću</t>
  </si>
  <si>
    <t>doprinosi za zsravstveno osiguranje</t>
  </si>
  <si>
    <t>naknada za prijevoz i rad na terenu</t>
  </si>
  <si>
    <t>stručno usavršavanje zaposlenika</t>
  </si>
  <si>
    <t>rashodi za materijal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</si>
  <si>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</si>
  <si>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</si>
  <si>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</si>
  <si>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</si>
  <si>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</si>
  <si>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rashodi za usluge</t>
  </si>
  <si>
    <t>usluge telefona,interneta,pošte i prijevoza</t>
  </si>
  <si>
    <t>usluge tekućeg investiciskog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</si>
  <si>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</si>
  <si>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</si>
  <si>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</si>
  <si>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</si>
  <si>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</si>
  <si>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ostale usluge</t>
  </si>
  <si>
    <t>naknade za rad prestavničkih i izvršnih tijela, povjerenstava i slično</t>
  </si>
  <si>
    <t>premije osiguranja</t>
  </si>
  <si>
    <t>upravne i adminstrativne pristojbe</t>
  </si>
  <si>
    <t>ostali nespomenuti rashodi poslovanja</t>
  </si>
  <si>
    <t>bankarske usluge i usluge platnog prometa</t>
  </si>
  <si>
    <t>ostali fincijski rashodi</t>
  </si>
  <si>
    <t>finacijski rashodi</t>
  </si>
  <si>
    <t>ostali naspomenuti rashodi poslovanja</t>
  </si>
  <si>
    <t>tekući prijenosi između proračunskih korisnika istog proračuna</t>
  </si>
  <si>
    <t>naknade građanima i kućanstvima na temelju osiguranja i druge naknade</t>
  </si>
  <si>
    <t>ostale naknade grđanima i kućanstvima i proračuna</t>
  </si>
  <si>
    <t>naknade građanima i kućanstvima u novcu</t>
  </si>
  <si>
    <t>naknade građanima i kućanstvima unaravi</t>
  </si>
  <si>
    <t>rashodi za nabavu proizvedene dugotrajne imovine</t>
  </si>
  <si>
    <t>postrojenje i oprema</t>
  </si>
  <si>
    <t>uređaji strojevi i oprema za ostale namjene</t>
  </si>
  <si>
    <t>radna odjeća i obuća</t>
  </si>
  <si>
    <t>uredska oprema i namještaj</t>
  </si>
  <si>
    <t>poslovni objekti</t>
  </si>
  <si>
    <t>rashodi na dodatna ulaganja na nefinacijskoj imovini</t>
  </si>
  <si>
    <t>dodatna ulaganja na građevinskim objektima</t>
  </si>
  <si>
    <t>1 OPĆI PRIHODI I PRIMICI</t>
  </si>
  <si>
    <t>11 opći prihodi i primici</t>
  </si>
  <si>
    <t xml:space="preserve">3 VLASTITI PRIHODI </t>
  </si>
  <si>
    <t>31 vlastiti prihodi</t>
  </si>
  <si>
    <t>4 PRIHODI ZA POSEBNE NAMJENE</t>
  </si>
  <si>
    <t>43 ostali prihodi za posebne namjene</t>
  </si>
  <si>
    <t xml:space="preserve">5 POMOĆI </t>
  </si>
  <si>
    <t>52 ostale pomoći i darovnice</t>
  </si>
  <si>
    <t>višak prihoda iz proteklog razdoblja</t>
  </si>
  <si>
    <t>58 instrumenti EU nove generacije</t>
  </si>
  <si>
    <t xml:space="preserve">6 DONACIJE </t>
  </si>
  <si>
    <t>61 donacije</t>
  </si>
  <si>
    <t>1 opći prihodi i primici</t>
  </si>
  <si>
    <t xml:space="preserve">11 opći prihodi i primici </t>
  </si>
  <si>
    <t xml:space="preserve">3 vlastiti prihodi </t>
  </si>
  <si>
    <t>4 prihodi za posebne namjene</t>
  </si>
  <si>
    <t>5 pomoći</t>
  </si>
  <si>
    <t xml:space="preserve"> 52 ostale pomoći </t>
  </si>
  <si>
    <t>6 donacije</t>
  </si>
  <si>
    <t xml:space="preserve">61 donacije </t>
  </si>
  <si>
    <t>OSTVARENJE/ IZVRŠENJE 
1.-06.2025</t>
  </si>
  <si>
    <t>TEKUĆI PLAN 2026.*</t>
  </si>
  <si>
    <t xml:space="preserve">OSTVARENJE/ IZVRŠENJE 
1.-06.2026. </t>
  </si>
  <si>
    <t>50 Pomoći iz državnog proračuna kroz opće prihode i primitke</t>
  </si>
  <si>
    <t xml:space="preserve"> IZVRŠENJE 
01-06/2025</t>
  </si>
  <si>
    <t>TEKUĆI PLAN2026</t>
  </si>
  <si>
    <t xml:space="preserve"> IZVRŠENJE 
01-06/2026</t>
  </si>
  <si>
    <t>10 SOCIJALNA ZAŠTITA</t>
  </si>
  <si>
    <t>101 OBITELJ I DIJECA</t>
  </si>
  <si>
    <t>II POSEBNI DIO</t>
  </si>
  <si>
    <t xml:space="preserve"> IZVJEŠTAJ O PROGRASKOJ KLASIFIKACIJI</t>
  </si>
  <si>
    <t>IZVORNI PLAN ILI REBALANS 2025.</t>
  </si>
  <si>
    <t>5=4/2*100</t>
  </si>
  <si>
    <t>razdjel : 086 Ministarstvo rada, mirovinskog sustava, obitelji i socijalne politike</t>
  </si>
  <si>
    <t>glava: 60 proračunski korisnici u socijalnoj skrbi</t>
  </si>
  <si>
    <t>ustanova: 201 CENTAR ZA PRUŽANJE USLUGA U ZAJEDNICI VLADIMIR NAZOR KARLOVAC, V.NAZORA 10 , 47000 KARLOVAC, OIB: 85866981630 , RKP: 07091</t>
  </si>
  <si>
    <t xml:space="preserve">UKUPNI PRIHODI </t>
  </si>
  <si>
    <t>opći prihodi i primici</t>
  </si>
  <si>
    <t>vlastiti prihodi</t>
  </si>
  <si>
    <t>ostali prihodi za posebne namjene</t>
  </si>
  <si>
    <t>ostale pomoći</t>
  </si>
  <si>
    <t>prenešeni višak prihoda</t>
  </si>
  <si>
    <t>pomoć EU za oporavak i otpornost</t>
  </si>
  <si>
    <t>donacija</t>
  </si>
  <si>
    <t>A734192 skrb za djecu bez odgovarajuće roditeljske skrbi</t>
  </si>
  <si>
    <t>SKRB ZA OSJETLJIVE SKUPINE</t>
  </si>
  <si>
    <t>RASHODI ZA ZAPOSLENE</t>
  </si>
  <si>
    <t>PLAĆE</t>
  </si>
  <si>
    <t>PLAĆE ZA REDOVAN RAD</t>
  </si>
  <si>
    <t>PLAĆE ZA POSEBNE UVJETE RADA</t>
  </si>
  <si>
    <t>OSTALI RASHODI ZA ZAPOSLENE</t>
  </si>
  <si>
    <t>DOPRINOSI ZA ZDRAVSTVENO OSIGURANJE</t>
  </si>
  <si>
    <t>MATERIJALNI RASHODI</t>
  </si>
  <si>
    <t>NAKNADE TROŠKOVA ZAPOSLENIMA</t>
  </si>
  <si>
    <t>SLUŽBENA PUTOVANJA</t>
  </si>
  <si>
    <t>NAKNADA ZA PRIJEVOZ</t>
  </si>
  <si>
    <t>STRUČNO USAVRŠAVANJE ZAPOSLENIKA</t>
  </si>
  <si>
    <t>RASHODI ZA MATERIJAL I ENERGIJU</t>
  </si>
  <si>
    <t>UREDSKI MATERIJAL I OSTALI MATERIJALNI RASHODI</t>
  </si>
  <si>
    <t>MATERIJAL I SIROVINE</t>
  </si>
  <si>
    <t>ENERGIJA</t>
  </si>
  <si>
    <t>MATERIJAL I DIJELOVI ZA TEKUĆE I INV.ODRŽAVANJE</t>
  </si>
  <si>
    <t>SITAN INVENTAR I AUTO GUME</t>
  </si>
  <si>
    <t>RADNA ODJEĆA I OBUĆA</t>
  </si>
  <si>
    <t>RASHODI ZA USLUGE</t>
  </si>
  <si>
    <t>USLUGA TELEFONA, POŠTE I PRIJEVOZA</t>
  </si>
  <si>
    <t>USLUGA TEKUĆEG I  INVESTICIJSKOG ODRŽAVANJA</t>
  </si>
  <si>
    <t>USLUGA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</si>
  <si>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</si>
  <si>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</si>
  <si>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</si>
  <si>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</si>
  <si>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</si>
  <si>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</si>
  <si>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OSTALI NESPOMENUTI RASHODI POSLOVANJA</t>
  </si>
  <si>
    <t>NAKNADE ZA RAD PREDSTAVNIČKIH I IZVRŠNIH RIJELA I SLIČNO</t>
  </si>
  <si>
    <t>PREMIJE OSIGURANJA</t>
  </si>
  <si>
    <t>UPRAVNE I ADMINISTRATIVNE PRISTOJBE</t>
  </si>
  <si>
    <t>FINANCIJSKI RASHODI</t>
  </si>
  <si>
    <t>OSTALI FINANCIJSKI RASHODI</t>
  </si>
  <si>
    <t>BANKARSKE USLUGE I USLUGE PLATNOG PROMETA</t>
  </si>
  <si>
    <t xml:space="preserve"> NAKNADE GRAĐANIMA I KUĆANSTVIMA IZ PRORAČUNA</t>
  </si>
  <si>
    <t>OSTALE NAKNADE GRAĐANIMA I KUĆANSTVIMA IZ PRORAČUNA</t>
  </si>
  <si>
    <t>NAKNADE GRAĐANIMA I KUĆANSTVIMA U NOVCU</t>
  </si>
  <si>
    <t>NAKNADE GRAĐANIMA I KUĆANSTVIMA U NARAVI</t>
  </si>
  <si>
    <t>OSTALI PRIHODI ZA POSEBNE NAMJENE</t>
  </si>
  <si>
    <t>POMOĆI UNUTAR OPĆE DRŽAVE</t>
  </si>
  <si>
    <t xml:space="preserve">TEKUĆI PRIJENOSI IZMEĐU PROR.KORISNIKA ISTOG PRORAČUNA </t>
  </si>
  <si>
    <t>NAKNADE GRAĐANIMA I KUĆANSTVIMA  I DRUGE NAKNADE</t>
  </si>
  <si>
    <t>OSTALE NAKADE GRAĐANIMA I KUĆANSTVIMA IZ PRORAČUNA</t>
  </si>
  <si>
    <t>A795010  skrb za djecu bez od.. Rod. skrbi</t>
  </si>
  <si>
    <t>VLASTITI PRIHODI</t>
  </si>
  <si>
    <t>OSTALE POMOĆI I DAROVNICE</t>
  </si>
  <si>
    <t>USLUGE TEKUĆEG I INVESTICIJSKOG ODRŽAVANJA</t>
  </si>
  <si>
    <t>DONACIJE</t>
  </si>
  <si>
    <t>RASHODI ZA NABAVU NEFINANCIJSKE IMOVINE</t>
  </si>
  <si>
    <t>OPREMA</t>
  </si>
  <si>
    <t>UREĐAJI STROJEVI I OPREMA</t>
  </si>
  <si>
    <t>OPĆI PRIHODI I PRIMICI</t>
  </si>
  <si>
    <t>K790017 PROGRAM KONKURENTNOSTI I KOHEZIJE 2021-2027</t>
  </si>
  <si>
    <t>RSHODI ZA DODATNA ULAGNJA NA GRAĐEVINSKIM OBJEKTIMA</t>
  </si>
  <si>
    <t xml:space="preserve"> IZVRŠENJE 
1.-06/2026</t>
  </si>
  <si>
    <t>TEKUĆI PLAN 2026.</t>
  </si>
  <si>
    <t>građevinski objekti</t>
  </si>
  <si>
    <t>rashodi za nabavu proiz. Dugotrajen imovine</t>
  </si>
  <si>
    <t>uteska oprema i namještaj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</si>
</sst>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1"/>
    </xf>
    <xf numFmtId="0" fontId="6" fillId="2" borderId="3" xfId="0" quotePrefix="1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0" fillId="0" borderId="3" xfId="0" applyBorder="1"/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1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6" fillId="3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6" fillId="0" borderId="3" xfId="0" applyNumberFormat="1" applyFont="1" applyBorder="1" applyAlignment="1">
      <alignment vertical="center"/>
    </xf>
    <xf numFmtId="4" fontId="5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left" vertical="center" wrapText="1"/>
    </xf>
    <xf numFmtId="4" fontId="4" fillId="3" borderId="3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8" fillId="2" borderId="3" xfId="0" quotePrefix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wrapText="1"/>
    </xf>
    <xf numFmtId="4" fontId="5" fillId="2" borderId="3" xfId="0" applyNumberFormat="1" applyFont="1" applyFill="1" applyBorder="1" applyAlignment="1">
      <alignment wrapText="1"/>
    </xf>
    <xf numFmtId="4" fontId="16" fillId="0" borderId="3" xfId="0" applyNumberFormat="1" applyFont="1" applyBorder="1" applyAlignment="1">
      <alignment wrapText="1"/>
    </xf>
    <xf numFmtId="0" fontId="13" fillId="0" borderId="3" xfId="0" applyFont="1" applyBorder="1" applyAlignment="1">
      <alignment vertical="top" wrapText="1"/>
    </xf>
    <xf numFmtId="0" fontId="16" fillId="0" borderId="3" xfId="0" applyFont="1" applyBorder="1" applyAlignment="1">
      <alignment wrapText="1"/>
    </xf>
    <xf numFmtId="0" fontId="17" fillId="0" borderId="3" xfId="0" applyFont="1" applyBorder="1" applyAlignment="1">
      <alignment vertical="top" wrapText="1"/>
    </xf>
    <xf numFmtId="0" fontId="18" fillId="0" borderId="3" xfId="0" applyFont="1" applyBorder="1" applyAlignment="1">
      <alignment wrapText="1"/>
    </xf>
    <xf numFmtId="0" fontId="18" fillId="0" borderId="3" xfId="0" applyFont="1" applyBorder="1" applyAlignment="1">
      <alignment vertical="top" wrapText="1"/>
    </xf>
    <xf numFmtId="4" fontId="17" fillId="0" borderId="3" xfId="0" applyNumberFormat="1" applyFont="1" applyBorder="1" applyAlignment="1">
      <alignment vertical="top" wrapText="1"/>
    </xf>
    <xf numFmtId="4" fontId="18" fillId="0" borderId="3" xfId="0" applyNumberFormat="1" applyFont="1" applyBorder="1" applyAlignment="1">
      <alignment vertical="top" wrapText="1"/>
    </xf>
    <xf numFmtId="4" fontId="19" fillId="2" borderId="3" xfId="0" applyNumberFormat="1" applyFont="1" applyFill="1" applyBorder="1" applyAlignment="1">
      <alignment vertical="center" wrapText="1"/>
    </xf>
    <xf numFmtId="4" fontId="3" fillId="0" borderId="3" xfId="0" applyNumberFormat="1" applyFont="1" applyBorder="1" applyAlignment="1">
      <alignment horizontal="right"/>
    </xf>
    <xf numFmtId="4" fontId="3" fillId="3" borderId="3" xfId="0" applyNumberFormat="1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right" wrapText="1"/>
    </xf>
    <xf numFmtId="4" fontId="6" fillId="0" borderId="3" xfId="0" applyNumberFormat="1" applyFont="1" applyBorder="1" applyAlignment="1">
      <alignment horizontal="left" vertical="center" wrapText="1"/>
    </xf>
    <xf numFmtId="4" fontId="3" fillId="3" borderId="3" xfId="0" quotePrefix="1" applyNumberFormat="1" applyFont="1" applyFill="1" applyBorder="1" applyAlignment="1">
      <alignment horizontal="left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left" vertical="center" wrapText="1"/>
    </xf>
    <xf numFmtId="4" fontId="6" fillId="3" borderId="3" xfId="0" applyNumberFormat="1" applyFont="1" applyFill="1" applyBorder="1" applyAlignment="1">
      <alignment wrapText="1"/>
    </xf>
    <xf numFmtId="4" fontId="5" fillId="2" borderId="3" xfId="0" applyNumberFormat="1" applyFont="1" applyFill="1" applyBorder="1" applyAlignment="1">
      <alignment horizontal="right" wrapText="1"/>
    </xf>
    <xf numFmtId="4" fontId="20" fillId="0" borderId="3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20" fillId="0" borderId="3" xfId="0" applyFont="1" applyBorder="1" applyAlignment="1">
      <alignment wrapText="1"/>
    </xf>
    <xf numFmtId="0" fontId="17" fillId="0" borderId="3" xfId="0" applyFont="1" applyBorder="1" applyAlignment="1">
      <alignment wrapText="1"/>
    </xf>
    <xf numFmtId="4" fontId="15" fillId="2" borderId="3" xfId="0" applyNumberFormat="1" applyFont="1" applyFill="1" applyBorder="1" applyAlignment="1">
      <alignment vertical="center" wrapText="1"/>
    </xf>
    <xf numFmtId="4" fontId="0" fillId="0" borderId="3" xfId="0" applyNumberFormat="1" applyBorder="1" applyAlignment="1">
      <alignment wrapText="1"/>
    </xf>
    <xf numFmtId="0" fontId="2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right" wrapText="1"/>
    </xf>
    <xf numFmtId="4" fontId="22" fillId="0" borderId="3" xfId="0" applyNumberFormat="1" applyFont="1" applyBorder="1" applyAlignment="1">
      <alignment wrapText="1"/>
    </xf>
    <xf numFmtId="4" fontId="23" fillId="0" borderId="3" xfId="0" applyNumberFormat="1" applyFont="1" applyBorder="1" applyAlignment="1">
      <alignment wrapText="1"/>
    </xf>
    <xf numFmtId="4" fontId="1" fillId="0" borderId="0" xfId="0" applyNumberFormat="1" applyFont="1" applyAlignment="1">
      <alignment wrapText="1"/>
    </xf>
    <xf numFmtId="4" fontId="0" fillId="0" borderId="3" xfId="0" applyNumberFormat="1" applyBorder="1"/>
    <xf numFmtId="4" fontId="3" fillId="2" borderId="3" xfId="0" applyNumberFormat="1" applyFont="1" applyFill="1" applyBorder="1" applyAlignment="1">
      <alignment horizontal="right"/>
    </xf>
    <xf numFmtId="4" fontId="0" fillId="0" borderId="0" xfId="0" applyNumberFormat="1"/>
    <xf numFmtId="0" fontId="5" fillId="0" borderId="0" xfId="0" applyFont="1" applyAlignment="1">
      <alignment horizontal="center" vertical="center" wrapText="1"/>
    </xf>
    <xf numFmtId="0" fontId="23" fillId="0" borderId="3" xfId="0" applyFont="1" applyBorder="1"/>
    <xf numFmtId="0" fontId="23" fillId="0" borderId="3" xfId="0" applyFont="1" applyBorder="1" applyAlignment="1">
      <alignment wrapText="1"/>
    </xf>
    <xf numFmtId="0" fontId="23" fillId="0" borderId="3" xfId="0" applyFont="1" applyBorder="1" applyAlignment="1">
      <alignment horizontal="center"/>
    </xf>
    <xf numFmtId="4" fontId="23" fillId="0" borderId="3" xfId="0" applyNumberFormat="1" applyFont="1" applyBorder="1"/>
    <xf numFmtId="0" fontId="23" fillId="0" borderId="3" xfId="0" applyFont="1" applyBorder="1" applyAlignment="1">
      <alignment horizontal="left" wrapText="1"/>
    </xf>
    <xf numFmtId="4" fontId="0" fillId="2" borderId="3" xfId="0" applyNumberFormat="1" applyFill="1" applyBorder="1" applyAlignment="1">
      <alignment wrapText="1"/>
    </xf>
    <xf numFmtId="4" fontId="23" fillId="2" borderId="3" xfId="0" applyNumberFormat="1" applyFont="1" applyFill="1" applyBorder="1" applyAlignment="1">
      <alignment wrapText="1"/>
    </xf>
    <xf numFmtId="0" fontId="0" fillId="0" borderId="7" xfId="0" applyBorder="1"/>
    <xf numFmtId="0" fontId="23" fillId="4" borderId="3" xfId="0" applyFont="1" applyFill="1" applyBorder="1"/>
    <xf numFmtId="0" fontId="23" fillId="4" borderId="3" xfId="0" applyFont="1" applyFill="1" applyBorder="1" applyAlignment="1">
      <alignment wrapText="1"/>
    </xf>
    <xf numFmtId="4" fontId="1" fillId="0" borderId="3" xfId="0" applyNumberFormat="1" applyFont="1" applyBorder="1"/>
    <xf numFmtId="0" fontId="1" fillId="0" borderId="3" xfId="0" applyFont="1" applyBorder="1"/>
    <xf numFmtId="0" fontId="1" fillId="0" borderId="0" xfId="0" applyFont="1"/>
    <xf numFmtId="0" fontId="23" fillId="0" borderId="1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23" fillId="0" borderId="4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3" fillId="4" borderId="1" xfId="0" applyFont="1" applyFill="1" applyBorder="1"/>
    <xf numFmtId="0" fontId="23" fillId="4" borderId="2" xfId="0" applyFont="1" applyFill="1" applyBorder="1"/>
    <xf numFmtId="0" fontId="23" fillId="4" borderId="4" xfId="0" applyFont="1" applyFill="1" applyBorder="1"/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1" xfId="0" applyFont="1" applyBorder="1"/>
    <xf numFmtId="0" fontId="23" fillId="0" borderId="2" xfId="0" applyFont="1" applyBorder="1"/>
    <xf numFmtId="0" fontId="23" fillId="0" borderId="4" xfId="0" applyFont="1" applyBorder="1"/>
    <xf numFmtId="0" fontId="8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left" wrapText="1"/>
    </xf>
    <xf numFmtId="0" fontId="5" fillId="3" borderId="2" xfId="0" quotePrefix="1" applyFont="1" applyFill="1" applyBorder="1" applyAlignment="1">
      <alignment horizontal="left" wrapText="1"/>
    </xf>
    <xf numFmtId="0" fontId="5" fillId="3" borderId="4" xfId="0" quotePrefix="1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8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/>
    </xf>
    <xf numFmtId="0" fontId="14" fillId="0" borderId="3" xfId="0" quotePrefix="1" applyFont="1" applyBorder="1" applyAlignment="1">
      <alignment horizontal="center" wrapText="1"/>
    </xf>
    <xf numFmtId="0" fontId="14" fillId="0" borderId="1" xfId="0" quotePrefix="1" applyFont="1" applyBorder="1" applyAlignment="1">
      <alignment horizontal="center" wrapText="1"/>
    </xf>
    <xf numFmtId="0" fontId="5" fillId="3" borderId="3" xfId="0" quotePrefix="1" applyFont="1" applyFill="1" applyBorder="1" applyAlignment="1">
      <alignment horizontal="left" vertical="center" wrapText="1"/>
    </xf>
    <xf numFmtId="0" fontId="8" fillId="3" borderId="1" xfId="0" quotePrefix="1" applyFont="1" applyFill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no" xfId="0" builtinId="0"/>
    <cellStyle name="Obično_List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36"/>
  <sheetViews>
    <sheetView topLeftCell="A3" zoomScaleNormal="100" workbookViewId="0">
      <selection activeCell="L25" sqref="L25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1" spans="2:13" ht="42" customHeight="1" x14ac:dyDescent="0.25">
      <c r="B1" s="125" t="s">
        <v>79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24"/>
    </row>
    <row r="2" spans="2:13" ht="18" customHeight="1" x14ac:dyDescent="0.2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3"/>
    </row>
    <row r="3" spans="2:13" ht="15.75" customHeight="1" x14ac:dyDescent="0.25">
      <c r="B3" s="125" t="s">
        <v>10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23"/>
    </row>
    <row r="4" spans="2:13" ht="18" x14ac:dyDescent="0.2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4"/>
    </row>
    <row r="5" spans="2:13" ht="18" customHeight="1" x14ac:dyDescent="0.25">
      <c r="B5" s="125" t="s">
        <v>58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22"/>
    </row>
    <row r="6" spans="2:13" ht="18" customHeight="1" x14ac:dyDescent="0.25"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22"/>
    </row>
    <row r="7" spans="2:13" ht="18" customHeight="1" x14ac:dyDescent="0.25">
      <c r="B7" s="148" t="s">
        <v>65</v>
      </c>
      <c r="C7" s="148"/>
      <c r="D7" s="148"/>
      <c r="E7" s="148"/>
      <c r="F7" s="148"/>
      <c r="G7" s="41"/>
      <c r="H7" s="42"/>
      <c r="I7" s="42"/>
      <c r="J7" s="42"/>
      <c r="K7" s="43"/>
      <c r="L7" s="43"/>
    </row>
    <row r="8" spans="2:13" ht="25.5" x14ac:dyDescent="0.25">
      <c r="B8" s="133" t="s">
        <v>7</v>
      </c>
      <c r="C8" s="133"/>
      <c r="D8" s="133"/>
      <c r="E8" s="133"/>
      <c r="F8" s="133"/>
      <c r="G8" s="25" t="s">
        <v>75</v>
      </c>
      <c r="H8" s="25" t="s">
        <v>76</v>
      </c>
      <c r="I8" s="25" t="s">
        <v>77</v>
      </c>
      <c r="J8" s="25" t="s">
        <v>78</v>
      </c>
      <c r="K8" s="25" t="s">
        <v>27</v>
      </c>
      <c r="L8" s="25" t="s">
        <v>56</v>
      </c>
    </row>
    <row r="9" spans="2:13" x14ac:dyDescent="0.25">
      <c r="B9" s="143">
        <v>1</v>
      </c>
      <c r="C9" s="143"/>
      <c r="D9" s="143"/>
      <c r="E9" s="143"/>
      <c r="F9" s="144"/>
      <c r="G9" s="30">
        <v>2</v>
      </c>
      <c r="H9" s="29">
        <v>3</v>
      </c>
      <c r="I9" s="29">
        <v>4</v>
      </c>
      <c r="J9" s="29">
        <v>5</v>
      </c>
      <c r="K9" s="29" t="s">
        <v>40</v>
      </c>
      <c r="L9" s="29" t="s">
        <v>41</v>
      </c>
    </row>
    <row r="10" spans="2:13" x14ac:dyDescent="0.25">
      <c r="B10" s="131" t="s">
        <v>29</v>
      </c>
      <c r="C10" s="132"/>
      <c r="D10" s="132"/>
      <c r="E10" s="132"/>
      <c r="F10" s="141"/>
      <c r="G10" s="46">
        <v>958034.16</v>
      </c>
      <c r="H10" s="66">
        <v>1872060</v>
      </c>
      <c r="I10" s="66">
        <v>1872060</v>
      </c>
      <c r="J10" s="66">
        <v>1048750.8899999999</v>
      </c>
      <c r="K10" s="47">
        <f>J10/G10*100</f>
        <v>109.46904962136213</v>
      </c>
      <c r="L10" s="47">
        <f>J10/I10*100</f>
        <v>56.021222076215501</v>
      </c>
    </row>
    <row r="11" spans="2:13" x14ac:dyDescent="0.25">
      <c r="B11" s="142" t="s">
        <v>28</v>
      </c>
      <c r="C11" s="141"/>
      <c r="D11" s="141"/>
      <c r="E11" s="141"/>
      <c r="F11" s="141"/>
      <c r="G11" s="46"/>
      <c r="H11" s="66">
        <v>0</v>
      </c>
      <c r="I11" s="66">
        <v>0</v>
      </c>
      <c r="J11" s="66">
        <v>0</v>
      </c>
      <c r="K11" s="47"/>
      <c r="L11" s="47"/>
    </row>
    <row r="12" spans="2:13" x14ac:dyDescent="0.25">
      <c r="B12" s="138" t="s">
        <v>0</v>
      </c>
      <c r="C12" s="139"/>
      <c r="D12" s="139"/>
      <c r="E12" s="139"/>
      <c r="F12" s="140"/>
      <c r="G12" s="46">
        <f>SUM(G10:G11)</f>
        <v>958034.16</v>
      </c>
      <c r="H12" s="67">
        <f>SUM(H10:H11)</f>
        <v>1872060</v>
      </c>
      <c r="I12" s="67">
        <f>SUM(I10:I11)</f>
        <v>1872060</v>
      </c>
      <c r="J12" s="67">
        <f>SUM(J10:J11)</f>
        <v>1048750.8899999999</v>
      </c>
      <c r="K12" s="47">
        <f t="shared" ref="K12:K16" si="0">J12/G12*100</f>
        <v>109.46904962136213</v>
      </c>
      <c r="L12" s="47">
        <f t="shared" ref="L12:L15" si="1">J12/I12*100</f>
        <v>56.021222076215501</v>
      </c>
    </row>
    <row r="13" spans="2:13" x14ac:dyDescent="0.25">
      <c r="B13" s="147" t="s">
        <v>30</v>
      </c>
      <c r="C13" s="132"/>
      <c r="D13" s="132"/>
      <c r="E13" s="132"/>
      <c r="F13" s="132"/>
      <c r="G13" s="46">
        <v>1061265.48</v>
      </c>
      <c r="H13" s="66">
        <v>1869560</v>
      </c>
      <c r="I13" s="66">
        <v>1869560</v>
      </c>
      <c r="J13" s="66">
        <v>1021365.64</v>
      </c>
      <c r="K13" s="47">
        <f t="shared" si="0"/>
        <v>96.24035260244213</v>
      </c>
      <c r="L13" s="47">
        <f t="shared" si="1"/>
        <v>54.631337854896344</v>
      </c>
    </row>
    <row r="14" spans="2:13" x14ac:dyDescent="0.25">
      <c r="B14" s="142" t="s">
        <v>31</v>
      </c>
      <c r="C14" s="141"/>
      <c r="D14" s="141"/>
      <c r="E14" s="141"/>
      <c r="F14" s="141"/>
      <c r="G14" s="46">
        <v>20400.98</v>
      </c>
      <c r="H14" s="66">
        <v>2500</v>
      </c>
      <c r="I14" s="66">
        <v>2500</v>
      </c>
      <c r="J14" s="66">
        <v>21438.97</v>
      </c>
      <c r="K14" s="47">
        <f t="shared" si="0"/>
        <v>105.0879418537737</v>
      </c>
      <c r="L14" s="47">
        <f t="shared" si="1"/>
        <v>857.55880000000002</v>
      </c>
    </row>
    <row r="15" spans="2:13" x14ac:dyDescent="0.25">
      <c r="B15" s="16" t="s">
        <v>1</v>
      </c>
      <c r="C15" s="40"/>
      <c r="D15" s="40"/>
      <c r="E15" s="40"/>
      <c r="F15" s="40"/>
      <c r="G15" s="46">
        <f>SUM(G13:G14)</f>
        <v>1081666.46</v>
      </c>
      <c r="H15" s="67">
        <f>SUM(H13:H14)</f>
        <v>1872060</v>
      </c>
      <c r="I15" s="67">
        <f>SUM(I13:I14)</f>
        <v>1872060</v>
      </c>
      <c r="J15" s="67">
        <f>SUM(J13:J14)</f>
        <v>1042804.61</v>
      </c>
      <c r="K15" s="47">
        <f t="shared" si="0"/>
        <v>96.407224275032064</v>
      </c>
      <c r="L15" s="47">
        <f t="shared" si="1"/>
        <v>55.703589094366635</v>
      </c>
    </row>
    <row r="16" spans="2:13" x14ac:dyDescent="0.25">
      <c r="B16" s="146" t="s">
        <v>2</v>
      </c>
      <c r="C16" s="139"/>
      <c r="D16" s="139"/>
      <c r="E16" s="139"/>
      <c r="F16" s="139"/>
      <c r="G16" s="46">
        <f>SUM(G12-G15)</f>
        <v>-123632.29999999993</v>
      </c>
      <c r="H16" s="68">
        <f>SUM(H12-H15)</f>
        <v>0</v>
      </c>
      <c r="I16" s="68">
        <f>SUM(I12-I15)</f>
        <v>0</v>
      </c>
      <c r="J16" s="68">
        <v>5946.28</v>
      </c>
      <c r="K16" s="47">
        <f t="shared" si="0"/>
        <v>-4.8096492583248898</v>
      </c>
      <c r="L16" s="47"/>
    </row>
    <row r="17" spans="1:49" ht="18" x14ac:dyDescent="0.25"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"/>
    </row>
    <row r="18" spans="1:49" ht="18" customHeight="1" x14ac:dyDescent="0.25">
      <c r="B18" s="130" t="s">
        <v>62</v>
      </c>
      <c r="C18" s="130"/>
      <c r="D18" s="130"/>
      <c r="E18" s="130"/>
      <c r="F18" s="130"/>
      <c r="G18" s="41"/>
      <c r="H18" s="42"/>
      <c r="I18" s="42"/>
      <c r="J18" s="42"/>
      <c r="K18" s="43"/>
      <c r="L18" s="43"/>
      <c r="M18" s="1"/>
    </row>
    <row r="19" spans="1:49" ht="25.5" x14ac:dyDescent="0.25">
      <c r="B19" s="133" t="s">
        <v>7</v>
      </c>
      <c r="C19" s="133"/>
      <c r="D19" s="133"/>
      <c r="E19" s="133"/>
      <c r="F19" s="133"/>
      <c r="G19" s="25" t="s">
        <v>75</v>
      </c>
      <c r="H19" s="2" t="s">
        <v>76</v>
      </c>
      <c r="I19" s="2" t="s">
        <v>77</v>
      </c>
      <c r="J19" s="2" t="s">
        <v>78</v>
      </c>
      <c r="K19" s="2" t="s">
        <v>27</v>
      </c>
      <c r="L19" s="2" t="s">
        <v>56</v>
      </c>
    </row>
    <row r="20" spans="1:49" x14ac:dyDescent="0.25">
      <c r="B20" s="134">
        <v>1</v>
      </c>
      <c r="C20" s="135"/>
      <c r="D20" s="135"/>
      <c r="E20" s="135"/>
      <c r="F20" s="135"/>
      <c r="G20" s="31">
        <v>2</v>
      </c>
      <c r="H20" s="29">
        <v>3</v>
      </c>
      <c r="I20" s="29">
        <v>4</v>
      </c>
      <c r="J20" s="29">
        <v>5</v>
      </c>
      <c r="K20" s="29" t="s">
        <v>40</v>
      </c>
      <c r="L20" s="29" t="s">
        <v>41</v>
      </c>
    </row>
    <row r="21" spans="1:49" ht="15.75" customHeight="1" x14ac:dyDescent="0.25">
      <c r="B21" s="131" t="s">
        <v>32</v>
      </c>
      <c r="C21" s="136"/>
      <c r="D21" s="136"/>
      <c r="E21" s="136"/>
      <c r="F21" s="136"/>
      <c r="G21" s="69"/>
      <c r="H21" s="66">
        <v>0</v>
      </c>
      <c r="I21" s="66">
        <v>0</v>
      </c>
      <c r="J21" s="66">
        <v>0</v>
      </c>
      <c r="K21" s="47"/>
      <c r="L21" s="47"/>
    </row>
    <row r="22" spans="1:49" x14ac:dyDescent="0.25">
      <c r="B22" s="131" t="s">
        <v>33</v>
      </c>
      <c r="C22" s="132"/>
      <c r="D22" s="132"/>
      <c r="E22" s="132"/>
      <c r="F22" s="132"/>
      <c r="G22" s="48"/>
      <c r="H22" s="66">
        <v>0</v>
      </c>
      <c r="I22" s="66">
        <v>0</v>
      </c>
      <c r="J22" s="66">
        <v>0</v>
      </c>
      <c r="K22" s="47"/>
      <c r="L22" s="47"/>
    </row>
    <row r="23" spans="1:49" ht="15" customHeight="1" x14ac:dyDescent="0.25">
      <c r="B23" s="127" t="s">
        <v>57</v>
      </c>
      <c r="C23" s="128"/>
      <c r="D23" s="128"/>
      <c r="E23" s="128"/>
      <c r="F23" s="129"/>
      <c r="G23" s="70"/>
      <c r="H23" s="71">
        <f>SUM(H21-H22)</f>
        <v>0</v>
      </c>
      <c r="I23" s="71">
        <f>SUM(I21-I22)</f>
        <v>0</v>
      </c>
      <c r="J23" s="71">
        <f>SUM(J21-J22)</f>
        <v>0</v>
      </c>
      <c r="K23" s="49"/>
      <c r="L23" s="49"/>
    </row>
    <row r="24" spans="1:49" s="33" customFormat="1" ht="15" customHeight="1" x14ac:dyDescent="0.25">
      <c r="A24"/>
      <c r="B24" s="131" t="s">
        <v>16</v>
      </c>
      <c r="C24" s="132"/>
      <c r="D24" s="132"/>
      <c r="E24" s="132"/>
      <c r="F24" s="132"/>
      <c r="G24" s="48">
        <v>19168.97</v>
      </c>
      <c r="H24" s="66"/>
      <c r="I24" s="66"/>
      <c r="J24" s="66">
        <v>-110339.7</v>
      </c>
      <c r="K24" s="47"/>
      <c r="L24" s="47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s="33" customFormat="1" ht="15" customHeight="1" x14ac:dyDescent="0.25">
      <c r="A25"/>
      <c r="B25" s="131" t="s">
        <v>61</v>
      </c>
      <c r="C25" s="132"/>
      <c r="D25" s="132"/>
      <c r="E25" s="132"/>
      <c r="F25" s="132"/>
      <c r="G25" s="48"/>
      <c r="H25" s="66"/>
      <c r="I25" s="66"/>
      <c r="J25" s="66"/>
      <c r="K25" s="47"/>
      <c r="L25" s="47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s="39" customFormat="1" x14ac:dyDescent="0.25">
      <c r="A26" s="38"/>
      <c r="B26" s="127" t="s">
        <v>63</v>
      </c>
      <c r="C26" s="128"/>
      <c r="D26" s="128"/>
      <c r="E26" s="128"/>
      <c r="F26" s="129"/>
      <c r="G26" s="70"/>
      <c r="H26" s="72"/>
      <c r="I26" s="72"/>
      <c r="J26" s="72"/>
      <c r="K26" s="47"/>
      <c r="L26" s="50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</row>
    <row r="27" spans="1:49" ht="15.75" x14ac:dyDescent="0.25">
      <c r="B27" s="145" t="s">
        <v>64</v>
      </c>
      <c r="C27" s="145"/>
      <c r="D27" s="145"/>
      <c r="E27" s="145"/>
      <c r="F27" s="145"/>
      <c r="G27" s="73">
        <v>-104463.33</v>
      </c>
      <c r="H27" s="67"/>
      <c r="I27" s="67"/>
      <c r="J27" s="67">
        <f>SUM(J16+J24)</f>
        <v>-104393.42</v>
      </c>
      <c r="K27" s="47"/>
      <c r="L27" s="51"/>
    </row>
    <row r="29" spans="1:49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49" x14ac:dyDescent="0.25">
      <c r="B30" s="123" t="s">
        <v>69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</row>
    <row r="31" spans="1:49" ht="15" customHeight="1" x14ac:dyDescent="0.25">
      <c r="B31" s="123" t="s">
        <v>70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</row>
    <row r="32" spans="1:49" ht="15" customHeight="1" x14ac:dyDescent="0.25">
      <c r="B32" s="123" t="s">
        <v>72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3"/>
    </row>
    <row r="33" spans="2:12" ht="15" customHeight="1" x14ac:dyDescent="0.25">
      <c r="B33" s="123" t="s">
        <v>73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2:12" ht="36.75" customHeight="1" x14ac:dyDescent="0.25"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2:12" ht="15" customHeight="1" x14ac:dyDescent="0.25">
      <c r="B35" s="137" t="s">
        <v>74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</row>
    <row r="36" spans="2:12" x14ac:dyDescent="0.25"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</row>
  </sheetData>
  <mergeCells count="31">
    <mergeCell ref="B1:L1"/>
    <mergeCell ref="B33:L34"/>
    <mergeCell ref="B35:L36"/>
    <mergeCell ref="B12:F12"/>
    <mergeCell ref="B22:F22"/>
    <mergeCell ref="B10:F10"/>
    <mergeCell ref="B11:F11"/>
    <mergeCell ref="B8:F8"/>
    <mergeCell ref="B9:F9"/>
    <mergeCell ref="B27:F27"/>
    <mergeCell ref="B14:F14"/>
    <mergeCell ref="B16:F16"/>
    <mergeCell ref="B13:F13"/>
    <mergeCell ref="B30:L30"/>
    <mergeCell ref="B31:L31"/>
    <mergeCell ref="B7:F7"/>
    <mergeCell ref="B32:L32"/>
    <mergeCell ref="B2:L2"/>
    <mergeCell ref="B4:L4"/>
    <mergeCell ref="B6:L6"/>
    <mergeCell ref="B17:L17"/>
    <mergeCell ref="B5:L5"/>
    <mergeCell ref="B3:L3"/>
    <mergeCell ref="B26:F26"/>
    <mergeCell ref="B23:F23"/>
    <mergeCell ref="B18:F18"/>
    <mergeCell ref="B24:F24"/>
    <mergeCell ref="B25:F25"/>
    <mergeCell ref="B19:F19"/>
    <mergeCell ref="B20:F20"/>
    <mergeCell ref="B21:F21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101"/>
  <sheetViews>
    <sheetView topLeftCell="A33" zoomScale="90" zoomScaleNormal="90" workbookViewId="0">
      <selection activeCell="L44" sqref="L44"/>
    </sheetView>
  </sheetViews>
  <sheetFormatPr defaultColWidth="9.140625" defaultRowHeight="15" x14ac:dyDescent="0.25"/>
  <cols>
    <col min="1" max="1" width="9.140625" style="52"/>
    <col min="2" max="2" width="8.5703125" style="52" bestFit="1" customWidth="1"/>
    <col min="3" max="3" width="4.42578125" style="52" customWidth="1"/>
    <col min="4" max="4" width="5.140625" style="52" customWidth="1"/>
    <col min="5" max="5" width="5.5703125" style="52" customWidth="1"/>
    <col min="6" max="6" width="21" style="52" customWidth="1"/>
    <col min="7" max="7" width="15.42578125" style="52" customWidth="1"/>
    <col min="8" max="8" width="14.7109375" style="52" customWidth="1"/>
    <col min="9" max="9" width="30.5703125" style="52" customWidth="1"/>
    <col min="10" max="10" width="17.5703125" style="52" customWidth="1"/>
    <col min="11" max="11" width="11.5703125" style="52" customWidth="1"/>
    <col min="12" max="12" width="10.5703125" style="52" customWidth="1"/>
    <col min="13" max="16384" width="9.140625" style="52"/>
  </cols>
  <sheetData>
    <row r="1" spans="2:12" ht="18" x14ac:dyDescent="0.25"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2:12" ht="15.75" customHeight="1" x14ac:dyDescent="0.25">
      <c r="B2" s="125" t="s">
        <v>10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2:12" ht="18" x14ac:dyDescent="0.2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2" ht="15.75" customHeight="1" x14ac:dyDescent="0.25">
      <c r="B4" s="125" t="s">
        <v>60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2:12" ht="18" x14ac:dyDescent="0.25"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2:12" ht="15.75" customHeight="1" x14ac:dyDescent="0.25">
      <c r="B6" s="125" t="s">
        <v>42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2:12" ht="18" x14ac:dyDescent="0.25"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2:12" ht="45" customHeight="1" x14ac:dyDescent="0.25">
      <c r="B8" s="152" t="s">
        <v>7</v>
      </c>
      <c r="C8" s="153"/>
      <c r="D8" s="153"/>
      <c r="E8" s="153"/>
      <c r="F8" s="154"/>
      <c r="G8" s="32" t="s">
        <v>80</v>
      </c>
      <c r="H8" s="32" t="s">
        <v>76</v>
      </c>
      <c r="I8" s="32" t="s">
        <v>77</v>
      </c>
      <c r="J8" s="32" t="s">
        <v>78</v>
      </c>
      <c r="K8" s="32" t="s">
        <v>27</v>
      </c>
      <c r="L8" s="32" t="s">
        <v>56</v>
      </c>
    </row>
    <row r="9" spans="2:12" x14ac:dyDescent="0.25">
      <c r="B9" s="149">
        <v>1</v>
      </c>
      <c r="C9" s="150"/>
      <c r="D9" s="150"/>
      <c r="E9" s="150"/>
      <c r="F9" s="151"/>
      <c r="G9" s="34">
        <v>2</v>
      </c>
      <c r="H9" s="34">
        <v>3</v>
      </c>
      <c r="I9" s="34">
        <v>4</v>
      </c>
      <c r="J9" s="34">
        <v>5</v>
      </c>
      <c r="K9" s="34" t="s">
        <v>40</v>
      </c>
      <c r="L9" s="34" t="s">
        <v>41</v>
      </c>
    </row>
    <row r="10" spans="2:12" x14ac:dyDescent="0.25">
      <c r="B10" s="7" t="e" cm="1">
        <f t="array" ref="B10">+B10:L44F14B10:L42B10:L47B10:L46B10:L45B10:L44B10:L43B10:L97</f>
        <v>#NAME?</v>
      </c>
      <c r="C10" s="7"/>
      <c r="D10" s="7"/>
      <c r="E10" s="7"/>
      <c r="F10" s="7" t="s">
        <v>55</v>
      </c>
      <c r="G10" s="74">
        <f>SUM(G11)</f>
        <v>958034.15999999992</v>
      </c>
      <c r="H10" s="74">
        <f>SUM(H11+H32)</f>
        <v>1872060</v>
      </c>
      <c r="I10" s="74">
        <f>SUM(I11+I32)</f>
        <v>1872060</v>
      </c>
      <c r="J10" s="75">
        <f>SUM(J11)</f>
        <v>1048750.8900000001</v>
      </c>
      <c r="K10" s="75">
        <f>J10/G10*100</f>
        <v>109.46904962136217</v>
      </c>
      <c r="L10" s="75">
        <f>J10/I10*100</f>
        <v>56.021222076215516</v>
      </c>
    </row>
    <row r="11" spans="2:12" x14ac:dyDescent="0.25">
      <c r="B11" s="7">
        <v>6</v>
      </c>
      <c r="C11" s="7"/>
      <c r="D11" s="7"/>
      <c r="E11" s="7"/>
      <c r="F11" s="7" t="s">
        <v>3</v>
      </c>
      <c r="G11" s="56">
        <f>SUM(G12+G17+G20+G26)</f>
        <v>958034.15999999992</v>
      </c>
      <c r="H11" s="56">
        <f>SUM(H13+H18+H20+H23+H26)</f>
        <v>1872060</v>
      </c>
      <c r="I11" s="56">
        <f>SUM(I13+I18+I20+I23+I26)</f>
        <v>1872060</v>
      </c>
      <c r="J11" s="56">
        <f>SUM(J12+J17+J20+J26)</f>
        <v>1048750.8900000001</v>
      </c>
      <c r="K11" s="75">
        <f t="shared" ref="K11:K29" si="0">J11/G11*100</f>
        <v>109.46904962136217</v>
      </c>
      <c r="L11" s="75">
        <f t="shared" ref="L11:L27" si="1">J11/I11*100</f>
        <v>56.021222076215516</v>
      </c>
    </row>
    <row r="12" spans="2:12" ht="38.25" x14ac:dyDescent="0.25">
      <c r="B12" s="7"/>
      <c r="C12" s="11">
        <v>63</v>
      </c>
      <c r="D12" s="11"/>
      <c r="E12" s="11"/>
      <c r="F12" s="11" t="s">
        <v>14</v>
      </c>
      <c r="G12" s="55">
        <f>SUM(G13+G15)</f>
        <v>7760</v>
      </c>
      <c r="H12" s="55"/>
      <c r="I12" s="55"/>
      <c r="J12" s="57">
        <f>SUM(J13+J15)</f>
        <v>11440</v>
      </c>
      <c r="K12" s="57">
        <f t="shared" si="0"/>
        <v>147.42268041237114</v>
      </c>
      <c r="L12" s="57"/>
    </row>
    <row r="13" spans="2:12" ht="63.75" x14ac:dyDescent="0.25">
      <c r="B13" s="21"/>
      <c r="C13" s="21"/>
      <c r="D13" s="21">
        <v>636</v>
      </c>
      <c r="E13" s="21"/>
      <c r="F13" s="21" t="s">
        <v>82</v>
      </c>
      <c r="G13" s="55">
        <f>SUM(G14)</f>
        <v>5360</v>
      </c>
      <c r="H13" s="55">
        <v>1600</v>
      </c>
      <c r="I13" s="55">
        <v>1600</v>
      </c>
      <c r="J13" s="57">
        <f>SUM(J14)</f>
        <v>9040</v>
      </c>
      <c r="K13" s="57">
        <f t="shared" si="0"/>
        <v>168.65671641791045</v>
      </c>
      <c r="L13" s="57">
        <f t="shared" si="1"/>
        <v>565</v>
      </c>
    </row>
    <row r="14" spans="2:12" ht="63.75" x14ac:dyDescent="0.25">
      <c r="B14" s="21"/>
      <c r="C14" s="21"/>
      <c r="D14" s="21"/>
      <c r="E14" s="21">
        <v>6361</v>
      </c>
      <c r="F14" s="21" t="s">
        <v>82</v>
      </c>
      <c r="G14" s="55">
        <v>5360</v>
      </c>
      <c r="H14" s="55"/>
      <c r="I14" s="55"/>
      <c r="J14" s="57">
        <v>9040</v>
      </c>
      <c r="K14" s="57">
        <f t="shared" si="0"/>
        <v>168.65671641791045</v>
      </c>
      <c r="L14" s="57"/>
    </row>
    <row r="15" spans="2:12" ht="25.5" x14ac:dyDescent="0.25">
      <c r="B15" s="21"/>
      <c r="C15" s="21"/>
      <c r="D15" s="21">
        <v>639</v>
      </c>
      <c r="E15" s="21"/>
      <c r="F15" s="21" t="s">
        <v>83</v>
      </c>
      <c r="G15" s="55">
        <f>SUM(G16)</f>
        <v>2400</v>
      </c>
      <c r="H15" s="55"/>
      <c r="I15" s="55"/>
      <c r="J15" s="57">
        <f>SUM(J16)</f>
        <v>2400</v>
      </c>
      <c r="K15" s="57">
        <f t="shared" si="0"/>
        <v>100</v>
      </c>
      <c r="L15" s="57"/>
    </row>
    <row r="16" spans="2:12" ht="25.5" x14ac:dyDescent="0.25">
      <c r="B16" s="21"/>
      <c r="C16" s="21"/>
      <c r="D16" s="21"/>
      <c r="E16" s="21">
        <v>6391</v>
      </c>
      <c r="F16" s="21" t="s">
        <v>83</v>
      </c>
      <c r="G16" s="55">
        <v>2400</v>
      </c>
      <c r="H16" s="55"/>
      <c r="I16" s="55"/>
      <c r="J16" s="57">
        <v>2400</v>
      </c>
      <c r="K16" s="57">
        <f t="shared" si="0"/>
        <v>100</v>
      </c>
      <c r="L16" s="57"/>
    </row>
    <row r="17" spans="2:12" ht="25.5" x14ac:dyDescent="0.25">
      <c r="B17" s="21"/>
      <c r="C17" s="21">
        <v>65</v>
      </c>
      <c r="D17" s="21"/>
      <c r="E17" s="21"/>
      <c r="F17" s="21" t="s">
        <v>91</v>
      </c>
      <c r="G17" s="55">
        <f>SUM(G18)</f>
        <v>150</v>
      </c>
      <c r="H17" s="55"/>
      <c r="I17" s="55"/>
      <c r="J17" s="57">
        <f>SUM(J18)</f>
        <v>101.64</v>
      </c>
      <c r="K17" s="57">
        <f t="shared" si="0"/>
        <v>67.759999999999991</v>
      </c>
      <c r="L17" s="57"/>
    </row>
    <row r="18" spans="2:12" x14ac:dyDescent="0.25">
      <c r="B18" s="21"/>
      <c r="C18" s="21"/>
      <c r="D18" s="21">
        <v>652</v>
      </c>
      <c r="E18" s="21"/>
      <c r="F18" s="21" t="s">
        <v>84</v>
      </c>
      <c r="G18" s="55">
        <f>SUM(G19)</f>
        <v>150</v>
      </c>
      <c r="H18" s="55">
        <v>2400</v>
      </c>
      <c r="I18" s="55">
        <v>2400</v>
      </c>
      <c r="J18" s="57">
        <f>SUM(J19)</f>
        <v>101.64</v>
      </c>
      <c r="K18" s="57">
        <f t="shared" si="0"/>
        <v>67.759999999999991</v>
      </c>
      <c r="L18" s="57">
        <f t="shared" si="1"/>
        <v>4.2349999999999994</v>
      </c>
    </row>
    <row r="19" spans="2:12" x14ac:dyDescent="0.25">
      <c r="B19" s="21"/>
      <c r="C19" s="21"/>
      <c r="D19" s="21"/>
      <c r="E19" s="21">
        <v>6526</v>
      </c>
      <c r="F19" s="21" t="s">
        <v>85</v>
      </c>
      <c r="G19" s="55">
        <v>150</v>
      </c>
      <c r="H19" s="55"/>
      <c r="I19" s="55"/>
      <c r="J19" s="57">
        <v>101.64</v>
      </c>
      <c r="K19" s="57">
        <f t="shared" si="0"/>
        <v>67.759999999999991</v>
      </c>
      <c r="L19" s="57"/>
    </row>
    <row r="20" spans="2:12" x14ac:dyDescent="0.25">
      <c r="B20" s="21"/>
      <c r="C20" s="21">
        <v>66</v>
      </c>
      <c r="D20" s="21"/>
      <c r="E20" s="21"/>
      <c r="F20" s="21" t="s">
        <v>92</v>
      </c>
      <c r="G20" s="55">
        <f>SUM(G21+G23)</f>
        <v>6711.09</v>
      </c>
      <c r="H20" s="55">
        <f>SUM(H21+H24)</f>
        <v>1600</v>
      </c>
      <c r="I20" s="55">
        <f>SUM(H20)</f>
        <v>1600</v>
      </c>
      <c r="J20" s="57">
        <f>SUM(J21+J23)</f>
        <v>55354.46</v>
      </c>
      <c r="K20" s="57">
        <f t="shared" si="0"/>
        <v>824.8207072174564</v>
      </c>
      <c r="L20" s="57">
        <f t="shared" si="1"/>
        <v>3459.6537499999995</v>
      </c>
    </row>
    <row r="21" spans="2:12" ht="51" x14ac:dyDescent="0.25">
      <c r="B21" s="21"/>
      <c r="C21" s="21"/>
      <c r="D21" s="21">
        <v>661</v>
      </c>
      <c r="E21" s="21"/>
      <c r="F21" s="21" t="s">
        <v>86</v>
      </c>
      <c r="G21" s="55">
        <f>SUM(G22)</f>
        <v>793.88</v>
      </c>
      <c r="H21" s="55">
        <v>1600</v>
      </c>
      <c r="I21" s="55">
        <v>1600</v>
      </c>
      <c r="J21" s="57">
        <f>SUM(J22)</f>
        <v>1277.8900000000001</v>
      </c>
      <c r="K21" s="57">
        <f t="shared" si="0"/>
        <v>160.96765254194588</v>
      </c>
      <c r="L21" s="57">
        <f t="shared" si="1"/>
        <v>79.868125000000006</v>
      </c>
    </row>
    <row r="22" spans="2:12" x14ac:dyDescent="0.25">
      <c r="B22" s="21"/>
      <c r="C22" s="21"/>
      <c r="D22" s="21"/>
      <c r="E22" s="21">
        <v>6614</v>
      </c>
      <c r="F22" s="21" t="s">
        <v>87</v>
      </c>
      <c r="G22" s="55">
        <v>793.88</v>
      </c>
      <c r="H22" s="55"/>
      <c r="I22" s="55"/>
      <c r="J22" s="57">
        <v>1277.8900000000001</v>
      </c>
      <c r="K22" s="57">
        <f t="shared" si="0"/>
        <v>160.96765254194588</v>
      </c>
      <c r="L22" s="57"/>
    </row>
    <row r="23" spans="2:12" ht="25.5" x14ac:dyDescent="0.25">
      <c r="B23" s="21"/>
      <c r="C23" s="21"/>
      <c r="D23" s="21">
        <v>663</v>
      </c>
      <c r="E23" s="21"/>
      <c r="F23" s="21" t="s">
        <v>88</v>
      </c>
      <c r="G23" s="55">
        <f>SUM(G24:G25)</f>
        <v>5917.21</v>
      </c>
      <c r="H23" s="55">
        <v>17500</v>
      </c>
      <c r="I23" s="55">
        <v>17500</v>
      </c>
      <c r="J23" s="57">
        <f>SUM(J24:J25)</f>
        <v>54076.57</v>
      </c>
      <c r="K23" s="57">
        <f t="shared" si="0"/>
        <v>913.88627410553283</v>
      </c>
      <c r="L23" s="57">
        <f t="shared" si="1"/>
        <v>309.00897142857144</v>
      </c>
    </row>
    <row r="24" spans="2:12" x14ac:dyDescent="0.25">
      <c r="B24" s="21"/>
      <c r="C24" s="21"/>
      <c r="D24" s="21"/>
      <c r="E24" s="21">
        <v>6631</v>
      </c>
      <c r="F24" s="21" t="s">
        <v>89</v>
      </c>
      <c r="G24" s="55">
        <v>4446.22</v>
      </c>
      <c r="H24" s="55">
        <v>0</v>
      </c>
      <c r="I24" s="55"/>
      <c r="J24" s="57">
        <v>54076.57</v>
      </c>
      <c r="K24" s="57">
        <f t="shared" si="0"/>
        <v>1216.2369383431319</v>
      </c>
      <c r="L24" s="57"/>
    </row>
    <row r="25" spans="2:12" x14ac:dyDescent="0.25">
      <c r="B25" s="21"/>
      <c r="C25" s="21"/>
      <c r="D25" s="21"/>
      <c r="E25" s="21">
        <v>6632</v>
      </c>
      <c r="F25" s="21" t="s">
        <v>90</v>
      </c>
      <c r="G25" s="55">
        <v>1470.99</v>
      </c>
      <c r="H25" s="55"/>
      <c r="I25" s="55"/>
      <c r="J25" s="57"/>
      <c r="K25" s="57">
        <f t="shared" si="0"/>
        <v>0</v>
      </c>
      <c r="L25" s="57"/>
    </row>
    <row r="26" spans="2:12" ht="25.5" x14ac:dyDescent="0.25">
      <c r="B26" s="21"/>
      <c r="C26" s="21">
        <v>67</v>
      </c>
      <c r="D26" s="21"/>
      <c r="E26" s="21"/>
      <c r="F26" s="21" t="s">
        <v>93</v>
      </c>
      <c r="G26" s="55">
        <f>SUM(G27)</f>
        <v>943413.07</v>
      </c>
      <c r="H26" s="55">
        <f>SUM(H27)</f>
        <v>1848960</v>
      </c>
      <c r="I26" s="55">
        <f>SUM(I27)</f>
        <v>1848960</v>
      </c>
      <c r="J26" s="57">
        <f>SUM(J27)</f>
        <v>981854.79</v>
      </c>
      <c r="K26" s="57">
        <f t="shared" si="0"/>
        <v>104.07474956860625</v>
      </c>
      <c r="L26" s="57">
        <f t="shared" si="1"/>
        <v>53.103084436656289</v>
      </c>
    </row>
    <row r="27" spans="2:12" ht="25.5" x14ac:dyDescent="0.25">
      <c r="B27" s="21"/>
      <c r="C27" s="21"/>
      <c r="D27" s="13">
        <v>671</v>
      </c>
      <c r="E27" s="13"/>
      <c r="F27" s="21" t="s">
        <v>93</v>
      </c>
      <c r="G27" s="55">
        <f>SUM(G28:G29)</f>
        <v>943413.07</v>
      </c>
      <c r="H27" s="55">
        <v>1848960</v>
      </c>
      <c r="I27" s="55">
        <v>1848960</v>
      </c>
      <c r="J27" s="57">
        <f>SUM(J28:J29)</f>
        <v>981854.79</v>
      </c>
      <c r="K27" s="57">
        <f t="shared" si="0"/>
        <v>104.07474956860625</v>
      </c>
      <c r="L27" s="57">
        <f t="shared" si="1"/>
        <v>53.103084436656289</v>
      </c>
    </row>
    <row r="28" spans="2:12" ht="25.5" x14ac:dyDescent="0.25">
      <c r="B28" s="21"/>
      <c r="C28" s="21"/>
      <c r="D28" s="13"/>
      <c r="E28" s="13">
        <v>6711</v>
      </c>
      <c r="F28" s="21" t="s">
        <v>93</v>
      </c>
      <c r="G28" s="55">
        <v>927125.57</v>
      </c>
      <c r="H28" s="55"/>
      <c r="I28" s="55"/>
      <c r="J28" s="57">
        <v>976756.04</v>
      </c>
      <c r="K28" s="57">
        <f t="shared" si="0"/>
        <v>105.35315512870605</v>
      </c>
      <c r="L28" s="57"/>
    </row>
    <row r="29" spans="2:12" ht="25.5" x14ac:dyDescent="0.25">
      <c r="B29" s="21"/>
      <c r="C29" s="54"/>
      <c r="D29" s="13"/>
      <c r="E29" s="13">
        <v>6712</v>
      </c>
      <c r="F29" s="21" t="s">
        <v>93</v>
      </c>
      <c r="G29" s="55">
        <v>16287.5</v>
      </c>
      <c r="H29" s="55"/>
      <c r="I29" s="55"/>
      <c r="J29" s="57">
        <v>5098.75</v>
      </c>
      <c r="K29" s="57">
        <f t="shared" si="0"/>
        <v>31.304681504221026</v>
      </c>
      <c r="L29" s="57"/>
    </row>
    <row r="30" spans="2:12" x14ac:dyDescent="0.25">
      <c r="B30" s="21"/>
      <c r="C30" s="54"/>
      <c r="D30" s="13"/>
      <c r="E30" s="13"/>
      <c r="F30" s="11"/>
      <c r="G30" s="55"/>
      <c r="H30" s="55"/>
      <c r="I30" s="55"/>
      <c r="J30" s="57"/>
      <c r="K30" s="57"/>
      <c r="L30" s="57"/>
    </row>
    <row r="31" spans="2:12" x14ac:dyDescent="0.25">
      <c r="B31" s="21"/>
      <c r="C31" s="21"/>
      <c r="D31" s="13"/>
      <c r="E31" s="13"/>
      <c r="F31" s="11" t="s">
        <v>20</v>
      </c>
      <c r="G31" s="55"/>
      <c r="H31" s="55"/>
      <c r="I31" s="55"/>
      <c r="J31" s="57"/>
      <c r="K31" s="57"/>
      <c r="L31" s="57"/>
    </row>
    <row r="32" spans="2:12" x14ac:dyDescent="0.25">
      <c r="B32" s="54">
        <v>7</v>
      </c>
      <c r="C32" s="21"/>
      <c r="D32" s="13"/>
      <c r="E32" s="13"/>
      <c r="F32" s="11" t="s">
        <v>25</v>
      </c>
      <c r="G32" s="65"/>
      <c r="H32" s="65"/>
      <c r="I32" s="65"/>
      <c r="J32" s="65"/>
      <c r="K32" s="57"/>
      <c r="L32" s="57"/>
    </row>
    <row r="33" spans="2:12" ht="30.75" customHeight="1" x14ac:dyDescent="0.25">
      <c r="B33" s="21"/>
      <c r="C33" s="21">
        <v>72</v>
      </c>
      <c r="D33" s="13"/>
      <c r="E33" s="13"/>
      <c r="F33" s="21" t="s">
        <v>26</v>
      </c>
      <c r="G33" s="55"/>
      <c r="H33" s="55"/>
      <c r="I33" s="55"/>
      <c r="J33" s="57"/>
      <c r="K33" s="57"/>
      <c r="L33" s="57"/>
    </row>
    <row r="34" spans="2:12" ht="25.5" x14ac:dyDescent="0.25">
      <c r="B34" s="21"/>
      <c r="C34" s="21"/>
      <c r="D34" s="21">
        <v>721</v>
      </c>
      <c r="E34" s="21"/>
      <c r="F34" s="21" t="s">
        <v>34</v>
      </c>
      <c r="G34" s="55"/>
      <c r="H34" s="55"/>
      <c r="I34" s="55"/>
      <c r="J34" s="57"/>
      <c r="K34" s="57"/>
      <c r="L34" s="57"/>
    </row>
    <row r="35" spans="2:12" x14ac:dyDescent="0.25">
      <c r="B35" s="21"/>
      <c r="C35" s="21"/>
      <c r="D35" s="21"/>
      <c r="E35" s="21">
        <v>7211</v>
      </c>
      <c r="F35" s="21" t="s">
        <v>35</v>
      </c>
      <c r="G35" s="55"/>
      <c r="H35" s="55"/>
      <c r="I35" s="55"/>
      <c r="J35" s="57"/>
      <c r="K35" s="57"/>
      <c r="L35" s="57"/>
    </row>
    <row r="36" spans="2:12" x14ac:dyDescent="0.25">
      <c r="B36" s="21"/>
      <c r="C36" s="21"/>
      <c r="D36" s="21"/>
      <c r="E36" s="21" t="s">
        <v>15</v>
      </c>
      <c r="F36" s="21"/>
      <c r="G36" s="55"/>
      <c r="H36" s="55"/>
      <c r="I36" s="55"/>
      <c r="J36" s="57"/>
      <c r="K36" s="57"/>
      <c r="L36" s="57"/>
    </row>
    <row r="37" spans="2:12" ht="18" x14ac:dyDescent="0.2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36.75" customHeight="1" x14ac:dyDescent="0.25">
      <c r="B38" s="152" t="s">
        <v>7</v>
      </c>
      <c r="C38" s="153"/>
      <c r="D38" s="153"/>
      <c r="E38" s="153"/>
      <c r="F38" s="154"/>
      <c r="G38" s="32" t="s">
        <v>75</v>
      </c>
      <c r="H38" s="32" t="s">
        <v>81</v>
      </c>
      <c r="I38" s="32" t="s">
        <v>77</v>
      </c>
      <c r="J38" s="32" t="s">
        <v>78</v>
      </c>
      <c r="K38" s="32" t="s">
        <v>27</v>
      </c>
      <c r="L38" s="32" t="s">
        <v>56</v>
      </c>
    </row>
    <row r="39" spans="2:12" x14ac:dyDescent="0.25">
      <c r="B39" s="149">
        <v>1</v>
      </c>
      <c r="C39" s="150"/>
      <c r="D39" s="150"/>
      <c r="E39" s="150"/>
      <c r="F39" s="151"/>
      <c r="G39" s="34">
        <v>2</v>
      </c>
      <c r="H39" s="34">
        <v>3</v>
      </c>
      <c r="I39" s="34">
        <v>4</v>
      </c>
      <c r="J39" s="34">
        <v>5</v>
      </c>
      <c r="K39" s="34" t="s">
        <v>40</v>
      </c>
      <c r="L39" s="34" t="s">
        <v>41</v>
      </c>
    </row>
    <row r="40" spans="2:12" x14ac:dyDescent="0.25">
      <c r="B40" s="7"/>
      <c r="C40" s="7"/>
      <c r="D40" s="7"/>
      <c r="E40" s="7"/>
      <c r="F40" s="7" t="s">
        <v>54</v>
      </c>
      <c r="G40" s="74">
        <f>SUM(G41+G90)</f>
        <v>1081666.4600000002</v>
      </c>
      <c r="H40" s="74">
        <f>SUM(H41+H90)</f>
        <v>1872060</v>
      </c>
      <c r="I40" s="74">
        <f>SUM(I41+I90)</f>
        <v>1872060</v>
      </c>
      <c r="J40" s="74">
        <f>SUM(J41+J90)</f>
        <v>1042804.6100000001</v>
      </c>
      <c r="K40" s="75">
        <f>J40/G40*100</f>
        <v>96.40722427503205</v>
      </c>
      <c r="L40" s="75">
        <f>J40/I40*100</f>
        <v>55.703589094366635</v>
      </c>
    </row>
    <row r="41" spans="2:12" x14ac:dyDescent="0.25">
      <c r="B41" s="7">
        <v>3</v>
      </c>
      <c r="C41" s="7"/>
      <c r="D41" s="7"/>
      <c r="E41" s="7"/>
      <c r="F41" s="7" t="s">
        <v>4</v>
      </c>
      <c r="G41" s="74">
        <f>SUM(G42+G50+G76+G79+G82)</f>
        <v>1061265.4800000002</v>
      </c>
      <c r="H41" s="74">
        <f>SUM(H42+H50+H76+H79+H82)</f>
        <v>1869560</v>
      </c>
      <c r="I41" s="74">
        <f>SUM(I42+I50+I76+I79+I82)</f>
        <v>1869560</v>
      </c>
      <c r="J41" s="74">
        <f>SUM(J42+J50+J76+J79+J82)</f>
        <v>1021365.6400000001</v>
      </c>
      <c r="K41" s="75">
        <f t="shared" ref="K41:K96" si="2">J41/G41*100</f>
        <v>96.24035260244213</v>
      </c>
      <c r="L41" s="75">
        <f t="shared" ref="L41:L94" si="3">J41/I41*100</f>
        <v>54.631337854896344</v>
      </c>
    </row>
    <row r="42" spans="2:12" x14ac:dyDescent="0.25">
      <c r="B42" s="7"/>
      <c r="C42" s="11">
        <v>31</v>
      </c>
      <c r="D42" s="11"/>
      <c r="E42" s="11"/>
      <c r="F42" s="11" t="s">
        <v>5</v>
      </c>
      <c r="G42" s="55">
        <f>SUM(G43+G46+G48)</f>
        <v>904265.62000000011</v>
      </c>
      <c r="H42" s="55">
        <f>SUM(H43+H46+H48)</f>
        <v>1484260</v>
      </c>
      <c r="I42" s="55">
        <f>SUM(I43+I46+I48)</f>
        <v>1484260</v>
      </c>
      <c r="J42" s="55">
        <f>SUM(J43+J46+J48)</f>
        <v>814630.14</v>
      </c>
      <c r="K42" s="57">
        <f t="shared" si="2"/>
        <v>90.087483365783598</v>
      </c>
      <c r="L42" s="57">
        <f t="shared" si="3"/>
        <v>54.884598385727571</v>
      </c>
    </row>
    <row r="43" spans="2:12" x14ac:dyDescent="0.25">
      <c r="B43" s="21"/>
      <c r="C43" s="21"/>
      <c r="D43" s="21">
        <v>311</v>
      </c>
      <c r="E43" s="21"/>
      <c r="F43" s="21" t="s">
        <v>36</v>
      </c>
      <c r="G43" s="55">
        <f>SUM(G44:G45)</f>
        <v>756207.64</v>
      </c>
      <c r="H43" s="55">
        <v>1233700</v>
      </c>
      <c r="I43" s="55">
        <v>1233700</v>
      </c>
      <c r="J43" s="57">
        <f>SUM(J44:J45)</f>
        <v>692737.46</v>
      </c>
      <c r="K43" s="57">
        <f t="shared" si="2"/>
        <v>91.60677879424756</v>
      </c>
      <c r="L43" s="57">
        <f t="shared" si="3"/>
        <v>56.151208559617402</v>
      </c>
    </row>
    <row r="44" spans="2:12" x14ac:dyDescent="0.25">
      <c r="B44" s="21"/>
      <c r="C44" s="21"/>
      <c r="D44" s="21"/>
      <c r="E44" s="21">
        <v>3111</v>
      </c>
      <c r="F44" s="21" t="s">
        <v>37</v>
      </c>
      <c r="G44" s="55">
        <v>670866.31000000006</v>
      </c>
      <c r="H44" s="55"/>
      <c r="I44" s="55"/>
      <c r="J44" s="57">
        <v>613428.09</v>
      </c>
      <c r="K44" s="57">
        <f t="shared" si="2"/>
        <v>91.438201748422856</v>
      </c>
      <c r="L44" s="57"/>
    </row>
    <row r="45" spans="2:12" ht="25.5" x14ac:dyDescent="0.25">
      <c r="B45" s="21"/>
      <c r="C45" s="21"/>
      <c r="D45" s="21"/>
      <c r="E45" s="21">
        <v>3114</v>
      </c>
      <c r="F45" s="21" t="s">
        <v>94</v>
      </c>
      <c r="G45" s="55">
        <v>85341.33</v>
      </c>
      <c r="H45" s="55"/>
      <c r="I45" s="55"/>
      <c r="J45" s="57">
        <v>79309.37</v>
      </c>
      <c r="K45" s="57">
        <f t="shared" si="2"/>
        <v>92.931959227727049</v>
      </c>
      <c r="L45" s="57"/>
    </row>
    <row r="46" spans="2:12" ht="25.5" x14ac:dyDescent="0.25">
      <c r="B46" s="21"/>
      <c r="C46" s="21"/>
      <c r="D46" s="21">
        <v>312</v>
      </c>
      <c r="E46" s="21"/>
      <c r="F46" s="21" t="s">
        <v>95</v>
      </c>
      <c r="G46" s="55">
        <f>SUM(G47)</f>
        <v>22999.93</v>
      </c>
      <c r="H46" s="55">
        <v>47000</v>
      </c>
      <c r="I46" s="55">
        <v>47000</v>
      </c>
      <c r="J46" s="55">
        <f>SUM(J47)</f>
        <v>7311.56</v>
      </c>
      <c r="K46" s="57">
        <f t="shared" si="2"/>
        <v>31.789488054963648</v>
      </c>
      <c r="L46" s="57">
        <f t="shared" si="3"/>
        <v>15.556510638297874</v>
      </c>
    </row>
    <row r="47" spans="2:12" x14ac:dyDescent="0.25">
      <c r="B47" s="21"/>
      <c r="C47" s="21"/>
      <c r="D47" s="21"/>
      <c r="E47" s="21">
        <v>3121</v>
      </c>
      <c r="F47" s="21" t="s">
        <v>95</v>
      </c>
      <c r="G47" s="55">
        <v>22999.93</v>
      </c>
      <c r="H47" s="55"/>
      <c r="I47" s="55"/>
      <c r="J47" s="57">
        <v>7311.56</v>
      </c>
      <c r="K47" s="57">
        <f t="shared" si="2"/>
        <v>31.789488054963648</v>
      </c>
      <c r="L47" s="57"/>
    </row>
    <row r="48" spans="2:12" x14ac:dyDescent="0.25">
      <c r="B48" s="21"/>
      <c r="C48" s="21"/>
      <c r="D48" s="21">
        <v>313</v>
      </c>
      <c r="E48" s="21"/>
      <c r="F48" s="21" t="s">
        <v>96</v>
      </c>
      <c r="G48" s="55">
        <f>SUM(G49)</f>
        <v>125058.05</v>
      </c>
      <c r="H48" s="55">
        <v>203560</v>
      </c>
      <c r="I48" s="55">
        <v>203560</v>
      </c>
      <c r="J48" s="57">
        <f>SUM(J49)</f>
        <v>114581.12</v>
      </c>
      <c r="K48" s="57">
        <f t="shared" si="2"/>
        <v>91.622346582247189</v>
      </c>
      <c r="L48" s="57">
        <f t="shared" si="3"/>
        <v>56.28862251915897</v>
      </c>
    </row>
    <row r="49" spans="2:12" x14ac:dyDescent="0.25">
      <c r="B49" s="21"/>
      <c r="C49" s="21"/>
      <c r="D49" s="21"/>
      <c r="E49" s="21">
        <v>3132</v>
      </c>
      <c r="F49" s="21" t="s">
        <v>97</v>
      </c>
      <c r="G49" s="55">
        <v>125058.05</v>
      </c>
      <c r="H49" s="55"/>
      <c r="I49" s="55"/>
      <c r="J49" s="57">
        <v>114581.12</v>
      </c>
      <c r="K49" s="57">
        <f t="shared" si="2"/>
        <v>91.622346582247189</v>
      </c>
      <c r="L49" s="57"/>
    </row>
    <row r="50" spans="2:12" x14ac:dyDescent="0.25">
      <c r="B50" s="21"/>
      <c r="C50" s="21">
        <v>32</v>
      </c>
      <c r="D50" s="13"/>
      <c r="E50" s="13"/>
      <c r="F50" s="21" t="s">
        <v>11</v>
      </c>
      <c r="G50" s="55">
        <f>SUM(G51+G55+G62+G71)</f>
        <v>140958.69</v>
      </c>
      <c r="H50" s="55">
        <f>SUM(H51+H55+H62+H71)</f>
        <v>345600</v>
      </c>
      <c r="I50" s="55">
        <f>SUM(I51+I55+I62+I71)</f>
        <v>345600</v>
      </c>
      <c r="J50" s="57">
        <f>SUM(J51+J55+J62+J71)</f>
        <v>187773.43</v>
      </c>
      <c r="K50" s="57">
        <f t="shared" si="2"/>
        <v>133.2116735761378</v>
      </c>
      <c r="L50" s="57">
        <f t="shared" si="3"/>
        <v>54.332589699074077</v>
      </c>
    </row>
    <row r="51" spans="2:12" ht="25.5" x14ac:dyDescent="0.25">
      <c r="B51" s="21"/>
      <c r="C51" s="21"/>
      <c r="D51" s="21">
        <v>321</v>
      </c>
      <c r="E51" s="21"/>
      <c r="F51" s="21" t="s">
        <v>38</v>
      </c>
      <c r="G51" s="55">
        <f>SUM(G52:G54)</f>
        <v>16771.5</v>
      </c>
      <c r="H51" s="55">
        <v>36900</v>
      </c>
      <c r="I51" s="55">
        <v>36900</v>
      </c>
      <c r="J51" s="57">
        <f>SUM(J52:J54)</f>
        <v>17630.16</v>
      </c>
      <c r="K51" s="57">
        <f t="shared" si="2"/>
        <v>105.11975673016724</v>
      </c>
      <c r="L51" s="57">
        <f t="shared" si="3"/>
        <v>47.778211382113824</v>
      </c>
    </row>
    <row r="52" spans="2:12" x14ac:dyDescent="0.25">
      <c r="B52" s="21"/>
      <c r="C52" s="54"/>
      <c r="D52" s="21"/>
      <c r="E52" s="21">
        <v>3211</v>
      </c>
      <c r="F52" s="21" t="s">
        <v>39</v>
      </c>
      <c r="G52" s="55">
        <v>3168.04</v>
      </c>
      <c r="H52" s="55"/>
      <c r="I52" s="55"/>
      <c r="J52" s="57">
        <v>4651.05</v>
      </c>
      <c r="K52" s="57">
        <f t="shared" si="2"/>
        <v>146.81159328796355</v>
      </c>
      <c r="L52" s="57"/>
    </row>
    <row r="53" spans="2:12" x14ac:dyDescent="0.25">
      <c r="B53" s="21"/>
      <c r="C53" s="54"/>
      <c r="D53" s="21"/>
      <c r="E53" s="21">
        <v>3212</v>
      </c>
      <c r="F53" s="21" t="s">
        <v>98</v>
      </c>
      <c r="G53" s="55">
        <v>12647.21</v>
      </c>
      <c r="H53" s="55"/>
      <c r="I53" s="55"/>
      <c r="J53" s="57">
        <v>11279.11</v>
      </c>
      <c r="K53" s="57">
        <f t="shared" si="2"/>
        <v>89.182594422010879</v>
      </c>
      <c r="L53" s="57"/>
    </row>
    <row r="54" spans="2:12" ht="25.5" x14ac:dyDescent="0.25">
      <c r="B54" s="21"/>
      <c r="C54" s="54"/>
      <c r="D54" s="21"/>
      <c r="E54" s="21">
        <v>3213</v>
      </c>
      <c r="F54" s="21" t="s">
        <v>99</v>
      </c>
      <c r="G54" s="55">
        <v>956.25</v>
      </c>
      <c r="H54" s="55"/>
      <c r="I54" s="55"/>
      <c r="J54" s="57">
        <v>1700</v>
      </c>
      <c r="K54" s="57">
        <f t="shared" si="2"/>
        <v>177.77777777777777</v>
      </c>
      <c r="L54" s="57"/>
    </row>
    <row r="55" spans="2:12" x14ac:dyDescent="0.25">
      <c r="B55" s="21"/>
      <c r="C55" s="54"/>
      <c r="D55" s="21">
        <v>322</v>
      </c>
      <c r="E55" s="21"/>
      <c r="F55" s="21" t="s">
        <v>100</v>
      </c>
      <c r="G55" s="55">
        <f>SUM(G56:G60)</f>
        <v>87978.83</v>
      </c>
      <c r="H55" s="55">
        <v>205900</v>
      </c>
      <c r="I55" s="55">
        <v>205900</v>
      </c>
      <c r="J55" s="57">
        <f>SUM(J56:J61)</f>
        <v>92346.25</v>
      </c>
      <c r="K55" s="57">
        <f t="shared" si="2"/>
        <v>104.96417149443793</v>
      </c>
      <c r="L55" s="57">
        <f t="shared" si="3"/>
        <v>44.850048567265667</v>
      </c>
    </row>
    <row r="56" spans="2:12" x14ac:dyDescent="0.25">
      <c r="B56" s="21"/>
      <c r="C56" s="54"/>
      <c r="D56" s="21"/>
      <c r="E56" s="21">
        <v>3221</v>
      </c>
      <c r="F56" s="21" t="s">
        <v>101</v>
      </c>
      <c r="G56" s="55">
        <v>4730.9799999999996</v>
      </c>
      <c r="H56" s="55"/>
      <c r="I56" s="55"/>
      <c r="J56" s="57">
        <v>6992.86</v>
      </c>
      <c r="K56" s="57">
        <f t="shared" si="2"/>
        <v>147.80996749087927</v>
      </c>
      <c r="L56" s="57"/>
    </row>
    <row r="57" spans="2:12" x14ac:dyDescent="0.25">
      <c r="B57" s="21"/>
      <c r="C57" s="54"/>
      <c r="D57" s="21"/>
      <c r="E57" s="21">
        <v>3222</v>
      </c>
      <c r="F57" s="21" t="s">
        <v>102</v>
      </c>
      <c r="G57" s="55">
        <v>43644.38</v>
      </c>
      <c r="H57" s="55"/>
      <c r="I57" s="55"/>
      <c r="J57" s="57">
        <v>44592.05</v>
      </c>
      <c r="K57" s="57">
        <f t="shared" si="2"/>
        <v>102.17134485585547</v>
      </c>
      <c r="L57" s="57"/>
    </row>
    <row r="58" spans="2:12" x14ac:dyDescent="0.25">
      <c r="B58" s="21"/>
      <c r="C58" s="54"/>
      <c r="D58" s="21"/>
      <c r="E58" s="21">
        <v>3223</v>
      </c>
      <c r="F58" s="21" t="s">
        <v>103</v>
      </c>
      <c r="G58" s="55">
        <v>30804.78</v>
      </c>
      <c r="H58" s="55"/>
      <c r="I58" s="55"/>
      <c r="J58" s="57">
        <v>33711.300000000003</v>
      </c>
      <c r="K58" s="57">
        <f t="shared" si="2"/>
        <v>109.43528893892443</v>
      </c>
      <c r="L58" s="57"/>
    </row>
    <row r="59" spans="2:12" ht="38.25" x14ac:dyDescent="0.25">
      <c r="B59" s="21"/>
      <c r="C59" s="54"/>
      <c r="D59" s="21"/>
      <c r="E59" s="21">
        <v>3224</v>
      </c>
      <c r="F59" s="21" t="s">
        <v>104</v>
      </c>
      <c r="G59" s="55">
        <v>5641.36</v>
      </c>
      <c r="H59" s="55"/>
      <c r="I59" s="55"/>
      <c r="J59" s="57">
        <v>4202.5200000000004</v>
      </c>
      <c r="K59" s="57">
        <f t="shared" si="2"/>
        <v>74.494802671696206</v>
      </c>
      <c r="L59" s="57"/>
    </row>
    <row r="60" spans="2:12" x14ac:dyDescent="0.25">
      <c r="B60" s="21"/>
      <c r="C60" s="54"/>
      <c r="D60" s="21"/>
      <c r="E60" s="21">
        <v>3225</v>
      </c>
      <c r="F60" s="21" t="s">
        <v>105</v>
      </c>
      <c r="G60" s="55">
        <v>3157.33</v>
      </c>
      <c r="H60" s="55"/>
      <c r="I60" s="55"/>
      <c r="J60" s="57">
        <v>2759.23</v>
      </c>
      <c r="K60" s="57">
        <f t="shared" si="2"/>
        <v>87.391245134338192</v>
      </c>
      <c r="L60" s="57"/>
    </row>
    <row r="61" spans="2:12" x14ac:dyDescent="0.25">
      <c r="B61" s="21"/>
      <c r="C61" s="54"/>
      <c r="D61" s="21"/>
      <c r="E61" s="21">
        <v>3227</v>
      </c>
      <c r="F61" s="21" t="s">
        <v>131</v>
      </c>
      <c r="G61" s="55"/>
      <c r="H61" s="55"/>
      <c r="I61" s="55"/>
      <c r="J61" s="57">
        <v>88.29</v>
      </c>
      <c r="K61" s="57"/>
      <c r="L61" s="57"/>
    </row>
    <row r="62" spans="2:12" x14ac:dyDescent="0.25">
      <c r="B62" s="21"/>
      <c r="C62" s="54"/>
      <c r="D62" s="21">
        <v>323</v>
      </c>
      <c r="E62" s="21"/>
      <c r="F62" s="21" t="s">
        <v>106</v>
      </c>
      <c r="G62" s="55">
        <f>SUM(G63:G70)</f>
        <v>33577.72</v>
      </c>
      <c r="H62" s="55">
        <v>93600</v>
      </c>
      <c r="I62" s="55">
        <v>93600</v>
      </c>
      <c r="J62" s="57">
        <f>SUM(J63:J70)</f>
        <v>75343.179999999993</v>
      </c>
      <c r="K62" s="57">
        <f t="shared" si="2"/>
        <v>224.38444301757232</v>
      </c>
      <c r="L62" s="57">
        <f t="shared" si="3"/>
        <v>80.494850427350414</v>
      </c>
    </row>
    <row r="63" spans="2:12" ht="38.25" x14ac:dyDescent="0.25">
      <c r="B63" s="21"/>
      <c r="C63" s="54"/>
      <c r="D63" s="21"/>
      <c r="E63" s="21">
        <v>3231</v>
      </c>
      <c r="F63" s="21" t="s">
        <v>107</v>
      </c>
      <c r="G63" s="55">
        <v>2153.58</v>
      </c>
      <c r="H63" s="55"/>
      <c r="I63" s="55"/>
      <c r="J63" s="57">
        <v>1564</v>
      </c>
      <c r="K63" s="57">
        <f t="shared" si="2"/>
        <v>72.623259874255893</v>
      </c>
      <c r="L63" s="57"/>
    </row>
    <row r="64" spans="2:12" ht="38.25" x14ac:dyDescent="0.25">
      <c r="B64" s="21"/>
      <c r="C64" s="54"/>
      <c r="D64" s="21"/>
      <c r="E64" s="21">
        <v>3232</v>
      </c>
      <c r="F64" s="21" t="s">
        <v>108</v>
      </c>
      <c r="G64" s="55">
        <v>13212.47</v>
      </c>
      <c r="H64" s="55"/>
      <c r="I64" s="55"/>
      <c r="J64" s="57">
        <v>50451.06</v>
      </c>
      <c r="K64" s="57">
        <f t="shared" si="2"/>
        <v>381.84427287252117</v>
      </c>
      <c r="L64" s="57"/>
    </row>
    <row r="65" spans="2:12" ht="25.5" x14ac:dyDescent="0.25">
      <c r="B65" s="21"/>
      <c r="C65" s="54"/>
      <c r="D65" s="21"/>
      <c r="E65" s="21">
        <v>3233</v>
      </c>
      <c r="F65" s="21" t="s">
        <v>109</v>
      </c>
      <c r="G65" s="55">
        <v>620.26</v>
      </c>
      <c r="H65" s="55"/>
      <c r="I65" s="55"/>
      <c r="J65" s="57">
        <v>2159.15</v>
      </c>
      <c r="K65" s="57">
        <f t="shared" si="2"/>
        <v>348.10402089446364</v>
      </c>
      <c r="L65" s="57"/>
    </row>
    <row r="66" spans="2:12" x14ac:dyDescent="0.25">
      <c r="B66" s="21"/>
      <c r="C66" s="54"/>
      <c r="D66" s="21"/>
      <c r="E66" s="21">
        <v>3234</v>
      </c>
      <c r="F66" s="21" t="s">
        <v>110</v>
      </c>
      <c r="G66" s="55">
        <v>8270.9500000000007</v>
      </c>
      <c r="H66" s="55"/>
      <c r="I66" s="55"/>
      <c r="J66" s="57">
        <v>10993.81</v>
      </c>
      <c r="K66" s="57">
        <f t="shared" si="2"/>
        <v>132.92076484563441</v>
      </c>
      <c r="L66" s="57"/>
    </row>
    <row r="67" spans="2:12" x14ac:dyDescent="0.25">
      <c r="B67" s="21"/>
      <c r="C67" s="54"/>
      <c r="D67" s="21"/>
      <c r="E67" s="21">
        <v>3235</v>
      </c>
      <c r="F67" s="21" t="s">
        <v>111</v>
      </c>
      <c r="G67" s="55">
        <v>1391.04</v>
      </c>
      <c r="H67" s="55"/>
      <c r="I67" s="55"/>
      <c r="J67" s="57">
        <v>0</v>
      </c>
      <c r="K67" s="57">
        <f t="shared" si="2"/>
        <v>0</v>
      </c>
      <c r="L67" s="57"/>
    </row>
    <row r="68" spans="2:12" x14ac:dyDescent="0.25">
      <c r="B68" s="21"/>
      <c r="C68" s="54"/>
      <c r="D68" s="21"/>
      <c r="E68" s="21">
        <v>3236</v>
      </c>
      <c r="F68" s="21" t="s">
        <v>112</v>
      </c>
      <c r="G68" s="55">
        <v>464.73</v>
      </c>
      <c r="H68" s="55"/>
      <c r="I68" s="55"/>
      <c r="J68" s="57">
        <v>455.7</v>
      </c>
      <c r="K68" s="57">
        <f t="shared" si="2"/>
        <v>98.056936285585167</v>
      </c>
      <c r="L68" s="57"/>
    </row>
    <row r="69" spans="2:12" x14ac:dyDescent="0.25">
      <c r="B69" s="21"/>
      <c r="C69" s="54"/>
      <c r="D69" s="21"/>
      <c r="E69" s="21">
        <v>3237</v>
      </c>
      <c r="F69" s="21" t="s">
        <v>113</v>
      </c>
      <c r="G69" s="55">
        <v>3877.33</v>
      </c>
      <c r="H69" s="55"/>
      <c r="I69" s="55"/>
      <c r="J69" s="57">
        <v>5851.95</v>
      </c>
      <c r="K69" s="57">
        <f t="shared" si="2"/>
        <v>150.92731338317861</v>
      </c>
      <c r="L69" s="57"/>
    </row>
    <row r="70" spans="2:12" x14ac:dyDescent="0.25">
      <c r="B70" s="21"/>
      <c r="C70" s="54"/>
      <c r="D70" s="21"/>
      <c r="E70" s="21">
        <v>3239</v>
      </c>
      <c r="F70" s="21" t="s">
        <v>114</v>
      </c>
      <c r="G70" s="55">
        <v>3587.36</v>
      </c>
      <c r="H70" s="55"/>
      <c r="I70" s="55"/>
      <c r="J70" s="57">
        <v>3867.51</v>
      </c>
      <c r="K70" s="57">
        <f t="shared" si="2"/>
        <v>107.80936398911736</v>
      </c>
      <c r="L70" s="57"/>
    </row>
    <row r="71" spans="2:12" ht="25.5" x14ac:dyDescent="0.25">
      <c r="B71" s="21"/>
      <c r="C71" s="54"/>
      <c r="D71" s="21">
        <v>329</v>
      </c>
      <c r="E71" s="21"/>
      <c r="F71" s="21" t="s">
        <v>122</v>
      </c>
      <c r="G71" s="55">
        <f>SUM(G72:G75)</f>
        <v>2630.64</v>
      </c>
      <c r="H71" s="55">
        <v>9200</v>
      </c>
      <c r="I71" s="55">
        <v>9200</v>
      </c>
      <c r="J71" s="57">
        <f>SUM(J72:J75)</f>
        <v>2453.84</v>
      </c>
      <c r="K71" s="57">
        <f t="shared" si="2"/>
        <v>93.27920201928049</v>
      </c>
      <c r="L71" s="57">
        <f t="shared" si="3"/>
        <v>26.67217391304348</v>
      </c>
    </row>
    <row r="72" spans="2:12" ht="51" x14ac:dyDescent="0.25">
      <c r="B72" s="21"/>
      <c r="C72" s="54"/>
      <c r="D72" s="21"/>
      <c r="E72" s="21">
        <v>3291</v>
      </c>
      <c r="F72" s="21" t="s">
        <v>115</v>
      </c>
      <c r="G72" s="55">
        <v>392.36</v>
      </c>
      <c r="H72" s="55"/>
      <c r="I72" s="55"/>
      <c r="J72" s="57">
        <v>961.36</v>
      </c>
      <c r="K72" s="57">
        <f t="shared" si="2"/>
        <v>245.0198797023142</v>
      </c>
      <c r="L72" s="57"/>
    </row>
    <row r="73" spans="2:12" x14ac:dyDescent="0.25">
      <c r="B73" s="21"/>
      <c r="C73" s="54"/>
      <c r="D73" s="21"/>
      <c r="E73" s="21">
        <v>3292</v>
      </c>
      <c r="F73" s="21" t="s">
        <v>116</v>
      </c>
      <c r="G73" s="55">
        <v>102.45</v>
      </c>
      <c r="H73" s="55"/>
      <c r="I73" s="55"/>
      <c r="J73" s="57">
        <v>90.02</v>
      </c>
      <c r="K73" s="57">
        <f t="shared" si="2"/>
        <v>87.867252318203995</v>
      </c>
      <c r="L73" s="57"/>
    </row>
    <row r="74" spans="2:12" ht="25.5" x14ac:dyDescent="0.25">
      <c r="B74" s="21"/>
      <c r="C74" s="54"/>
      <c r="D74" s="21"/>
      <c r="E74" s="21">
        <v>3295</v>
      </c>
      <c r="F74" s="21" t="s">
        <v>117</v>
      </c>
      <c r="G74" s="55">
        <v>1701.27</v>
      </c>
      <c r="H74" s="55"/>
      <c r="I74" s="55"/>
      <c r="J74" s="57">
        <v>1337.76</v>
      </c>
      <c r="K74" s="57">
        <f t="shared" si="2"/>
        <v>78.633021213563978</v>
      </c>
      <c r="L74" s="57"/>
    </row>
    <row r="75" spans="2:12" ht="25.5" x14ac:dyDescent="0.25">
      <c r="B75" s="21"/>
      <c r="C75" s="54"/>
      <c r="D75" s="21"/>
      <c r="E75" s="21">
        <v>3299</v>
      </c>
      <c r="F75" s="21" t="s">
        <v>118</v>
      </c>
      <c r="G75" s="55">
        <v>434.56</v>
      </c>
      <c r="H75" s="55"/>
      <c r="I75" s="55"/>
      <c r="J75" s="57">
        <v>64.7</v>
      </c>
      <c r="K75" s="57">
        <f t="shared" si="2"/>
        <v>14.88862297496318</v>
      </c>
      <c r="L75" s="57"/>
    </row>
    <row r="76" spans="2:12" s="76" customFormat="1" x14ac:dyDescent="0.25">
      <c r="B76" s="54"/>
      <c r="C76" s="54">
        <v>34</v>
      </c>
      <c r="D76" s="54"/>
      <c r="E76" s="54"/>
      <c r="F76" s="54" t="s">
        <v>121</v>
      </c>
      <c r="G76" s="74">
        <f>SUM(G77)</f>
        <v>364.05</v>
      </c>
      <c r="H76" s="74">
        <f>SUM(H77)</f>
        <v>1300</v>
      </c>
      <c r="I76" s="74">
        <f>SUM(I77)</f>
        <v>1300</v>
      </c>
      <c r="J76" s="75">
        <f>SUM(J77)</f>
        <v>446.28</v>
      </c>
      <c r="K76" s="75">
        <f t="shared" si="2"/>
        <v>122.58755665430571</v>
      </c>
      <c r="L76" s="75">
        <f t="shared" si="3"/>
        <v>34.329230769230769</v>
      </c>
    </row>
    <row r="77" spans="2:12" x14ac:dyDescent="0.25">
      <c r="B77" s="21"/>
      <c r="C77" s="54"/>
      <c r="D77" s="21">
        <v>343</v>
      </c>
      <c r="E77" s="21"/>
      <c r="F77" s="21" t="s">
        <v>120</v>
      </c>
      <c r="G77" s="55">
        <f>SUM(G78)</f>
        <v>364.05</v>
      </c>
      <c r="H77" s="55">
        <v>1300</v>
      </c>
      <c r="I77" s="55">
        <v>1300</v>
      </c>
      <c r="J77" s="57">
        <f>SUM(J78)</f>
        <v>446.28</v>
      </c>
      <c r="K77" s="57">
        <f t="shared" si="2"/>
        <v>122.58755665430571</v>
      </c>
      <c r="L77" s="57">
        <f t="shared" si="3"/>
        <v>34.329230769230769</v>
      </c>
    </row>
    <row r="78" spans="2:12" ht="25.5" x14ac:dyDescent="0.25">
      <c r="B78" s="21"/>
      <c r="C78" s="54"/>
      <c r="D78" s="21"/>
      <c r="E78" s="21">
        <v>3431</v>
      </c>
      <c r="F78" s="21" t="s">
        <v>119</v>
      </c>
      <c r="G78" s="55">
        <v>364.05</v>
      </c>
      <c r="H78" s="55"/>
      <c r="I78" s="55"/>
      <c r="J78" s="57">
        <v>446.28</v>
      </c>
      <c r="K78" s="57">
        <f t="shared" si="2"/>
        <v>122.58755665430571</v>
      </c>
      <c r="L78" s="57"/>
    </row>
    <row r="79" spans="2:12" s="76" customFormat="1" ht="51" x14ac:dyDescent="0.25">
      <c r="B79" s="54"/>
      <c r="C79" s="54">
        <v>36</v>
      </c>
      <c r="D79" s="54"/>
      <c r="E79" s="54"/>
      <c r="F79" s="54" t="s">
        <v>123</v>
      </c>
      <c r="G79" s="74">
        <f>SUM(G80)</f>
        <v>150</v>
      </c>
      <c r="H79" s="74"/>
      <c r="I79" s="74"/>
      <c r="J79" s="75">
        <f>SUM(J80)</f>
        <v>0</v>
      </c>
      <c r="K79" s="75">
        <f t="shared" si="2"/>
        <v>0</v>
      </c>
      <c r="L79" s="75"/>
    </row>
    <row r="80" spans="2:12" ht="38.25" x14ac:dyDescent="0.25">
      <c r="B80" s="21"/>
      <c r="C80" s="54"/>
      <c r="D80" s="21">
        <v>369</v>
      </c>
      <c r="E80" s="21"/>
      <c r="F80" s="21" t="s">
        <v>123</v>
      </c>
      <c r="G80" s="55">
        <f>SUM(G81)</f>
        <v>150</v>
      </c>
      <c r="H80" s="55"/>
      <c r="I80" s="55"/>
      <c r="J80" s="57">
        <f>SUM(J81)</f>
        <v>0</v>
      </c>
      <c r="K80" s="57">
        <f t="shared" si="2"/>
        <v>0</v>
      </c>
      <c r="L80" s="57"/>
    </row>
    <row r="81" spans="2:12" ht="38.25" x14ac:dyDescent="0.25">
      <c r="B81" s="21"/>
      <c r="C81" s="54"/>
      <c r="D81" s="21"/>
      <c r="E81" s="21">
        <v>3691</v>
      </c>
      <c r="F81" s="21" t="s">
        <v>123</v>
      </c>
      <c r="G81" s="55">
        <v>150</v>
      </c>
      <c r="H81" s="55"/>
      <c r="I81" s="55"/>
      <c r="J81" s="57">
        <v>0</v>
      </c>
      <c r="K81" s="57">
        <f t="shared" si="2"/>
        <v>0</v>
      </c>
      <c r="L81" s="57"/>
    </row>
    <row r="82" spans="2:12" s="76" customFormat="1" ht="51" x14ac:dyDescent="0.25">
      <c r="B82" s="54"/>
      <c r="C82" s="54">
        <v>37</v>
      </c>
      <c r="D82" s="54"/>
      <c r="E82" s="54"/>
      <c r="F82" s="54" t="s">
        <v>124</v>
      </c>
      <c r="G82" s="74">
        <f>SUM(G83)</f>
        <v>15527.119999999999</v>
      </c>
      <c r="H82" s="74">
        <f>SUM(H83)</f>
        <v>38400</v>
      </c>
      <c r="I82" s="74">
        <f>SUM(I83)</f>
        <v>38400</v>
      </c>
      <c r="J82" s="75">
        <f>SUM(J83)</f>
        <v>18515.79</v>
      </c>
      <c r="K82" s="75">
        <f t="shared" si="2"/>
        <v>119.24806403247996</v>
      </c>
      <c r="L82" s="75">
        <f t="shared" si="3"/>
        <v>48.218203125000002</v>
      </c>
    </row>
    <row r="83" spans="2:12" ht="38.25" x14ac:dyDescent="0.25">
      <c r="B83" s="21"/>
      <c r="C83" s="54"/>
      <c r="D83" s="21">
        <v>372</v>
      </c>
      <c r="E83" s="21"/>
      <c r="F83" s="21" t="s">
        <v>125</v>
      </c>
      <c r="G83" s="55">
        <f>SUM(G84:G85)</f>
        <v>15527.119999999999</v>
      </c>
      <c r="H83" s="55">
        <v>38400</v>
      </c>
      <c r="I83" s="55">
        <v>38400</v>
      </c>
      <c r="J83" s="57">
        <f>SUM(J84:J85)</f>
        <v>18515.79</v>
      </c>
      <c r="K83" s="57">
        <f t="shared" si="2"/>
        <v>119.24806403247996</v>
      </c>
      <c r="L83" s="57">
        <f t="shared" si="3"/>
        <v>48.218203125000002</v>
      </c>
    </row>
    <row r="84" spans="2:12" ht="25.5" x14ac:dyDescent="0.25">
      <c r="B84" s="21"/>
      <c r="C84" s="54"/>
      <c r="D84" s="21"/>
      <c r="E84" s="21">
        <v>3721</v>
      </c>
      <c r="F84" s="21" t="s">
        <v>126</v>
      </c>
      <c r="G84" s="55">
        <v>8226.7199999999993</v>
      </c>
      <c r="H84" s="55"/>
      <c r="I84" s="55"/>
      <c r="J84" s="57">
        <v>10795.33</v>
      </c>
      <c r="K84" s="57">
        <f t="shared" si="2"/>
        <v>131.22277165139934</v>
      </c>
      <c r="L84" s="57"/>
    </row>
    <row r="85" spans="2:12" ht="25.5" x14ac:dyDescent="0.25">
      <c r="B85" s="21"/>
      <c r="C85" s="54"/>
      <c r="D85" s="21"/>
      <c r="E85" s="21">
        <v>3722</v>
      </c>
      <c r="F85" s="21" t="s">
        <v>127</v>
      </c>
      <c r="G85" s="55">
        <v>7300.4</v>
      </c>
      <c r="H85" s="55"/>
      <c r="I85" s="55"/>
      <c r="J85" s="57">
        <v>7720.46</v>
      </c>
      <c r="K85" s="57">
        <f t="shared" si="2"/>
        <v>105.75393129143609</v>
      </c>
      <c r="L85" s="57"/>
    </row>
    <row r="86" spans="2:12" x14ac:dyDescent="0.25">
      <c r="B86" s="21"/>
      <c r="C86" s="54"/>
      <c r="D86" s="21"/>
      <c r="E86" s="21"/>
      <c r="F86" s="21"/>
      <c r="G86" s="55"/>
      <c r="H86" s="55"/>
      <c r="I86" s="55"/>
      <c r="J86" s="57"/>
      <c r="K86" s="57"/>
      <c r="L86" s="57"/>
    </row>
    <row r="87" spans="2:12" x14ac:dyDescent="0.25">
      <c r="B87" s="21"/>
      <c r="C87" s="54"/>
      <c r="D87" s="21"/>
      <c r="E87" s="21"/>
      <c r="F87" s="21"/>
      <c r="G87" s="55"/>
      <c r="H87" s="55"/>
      <c r="I87" s="55"/>
      <c r="J87" s="57"/>
      <c r="K87" s="57"/>
      <c r="L87" s="57"/>
    </row>
    <row r="88" spans="2:12" x14ac:dyDescent="0.25">
      <c r="B88" s="21"/>
      <c r="C88" s="54"/>
      <c r="D88" s="13"/>
      <c r="E88" s="13" t="s">
        <v>20</v>
      </c>
      <c r="F88" s="13"/>
      <c r="G88" s="55"/>
      <c r="H88" s="55"/>
      <c r="I88" s="55"/>
      <c r="J88" s="57"/>
      <c r="K88" s="57"/>
      <c r="L88" s="57"/>
    </row>
    <row r="89" spans="2:12" x14ac:dyDescent="0.25">
      <c r="B89" s="21"/>
      <c r="C89" s="21"/>
      <c r="D89" s="13"/>
      <c r="E89" s="13"/>
      <c r="F89" s="13"/>
      <c r="G89" s="55"/>
      <c r="H89" s="55"/>
      <c r="I89" s="55"/>
      <c r="J89" s="57"/>
      <c r="K89" s="57"/>
      <c r="L89" s="57"/>
    </row>
    <row r="90" spans="2:12" s="76" customFormat="1" ht="38.25" x14ac:dyDescent="0.25">
      <c r="B90" s="7">
        <v>4</v>
      </c>
      <c r="C90" s="7"/>
      <c r="D90" s="7"/>
      <c r="E90" s="7"/>
      <c r="F90" s="14" t="s">
        <v>6</v>
      </c>
      <c r="G90" s="74">
        <f>SUM(G91)</f>
        <v>20400.98</v>
      </c>
      <c r="H90" s="74">
        <f>SUM(H91)</f>
        <v>2500</v>
      </c>
      <c r="I90" s="74">
        <f>SUM(I91)</f>
        <v>2500</v>
      </c>
      <c r="J90" s="75">
        <f>SUM(J91+J97)</f>
        <v>21438.97</v>
      </c>
      <c r="K90" s="75">
        <f t="shared" si="2"/>
        <v>105.0879418537737</v>
      </c>
      <c r="L90" s="75">
        <f t="shared" si="3"/>
        <v>857.55880000000002</v>
      </c>
    </row>
    <row r="91" spans="2:12" s="76" customFormat="1" ht="38.25" x14ac:dyDescent="0.25">
      <c r="B91" s="7"/>
      <c r="C91" s="7">
        <v>42</v>
      </c>
      <c r="D91" s="7"/>
      <c r="E91" s="7"/>
      <c r="F91" s="14" t="s">
        <v>128</v>
      </c>
      <c r="G91" s="74">
        <f>SUM(G94)</f>
        <v>20400.98</v>
      </c>
      <c r="H91" s="74">
        <f>SUM(H94)</f>
        <v>2500</v>
      </c>
      <c r="I91" s="74">
        <f>SUM(I94)</f>
        <v>2500</v>
      </c>
      <c r="J91" s="75">
        <f>SUM(J92+J94)</f>
        <v>19563.97</v>
      </c>
      <c r="K91" s="75">
        <f>J91/G91*100</f>
        <v>95.897206898884278</v>
      </c>
      <c r="L91" s="75">
        <f t="shared" si="3"/>
        <v>782.55880000000002</v>
      </c>
    </row>
    <row r="92" spans="2:12" x14ac:dyDescent="0.25">
      <c r="B92" s="11"/>
      <c r="C92" s="11"/>
      <c r="D92" s="11">
        <v>421</v>
      </c>
      <c r="E92" s="11"/>
      <c r="F92" s="15"/>
      <c r="G92" s="55"/>
      <c r="H92" s="55"/>
      <c r="I92" s="55"/>
      <c r="J92" s="57">
        <f>SUM(J93)</f>
        <v>2756.88</v>
      </c>
      <c r="K92" s="57"/>
      <c r="L92" s="57"/>
    </row>
    <row r="93" spans="2:12" x14ac:dyDescent="0.25">
      <c r="B93" s="11"/>
      <c r="C93" s="11"/>
      <c r="D93" s="11"/>
      <c r="E93" s="11">
        <v>4212</v>
      </c>
      <c r="F93" s="15" t="s">
        <v>133</v>
      </c>
      <c r="G93" s="55"/>
      <c r="H93" s="55"/>
      <c r="I93" s="55"/>
      <c r="J93" s="57">
        <v>2756.88</v>
      </c>
      <c r="K93" s="57"/>
      <c r="L93" s="57"/>
    </row>
    <row r="94" spans="2:12" x14ac:dyDescent="0.25">
      <c r="B94" s="11"/>
      <c r="C94" s="11"/>
      <c r="D94" s="21">
        <v>422</v>
      </c>
      <c r="E94" s="21"/>
      <c r="F94" s="21" t="s">
        <v>129</v>
      </c>
      <c r="G94" s="55">
        <f>SUM(G96)</f>
        <v>20400.98</v>
      </c>
      <c r="H94" s="55">
        <v>2500</v>
      </c>
      <c r="I94" s="55">
        <v>2500</v>
      </c>
      <c r="J94" s="57">
        <f>SUM(J95:J96)</f>
        <v>16807.09</v>
      </c>
      <c r="K94" s="57">
        <f t="shared" si="2"/>
        <v>82.383738428251974</v>
      </c>
      <c r="L94" s="57">
        <f t="shared" si="3"/>
        <v>672.28359999999998</v>
      </c>
    </row>
    <row r="95" spans="2:12" ht="25.5" x14ac:dyDescent="0.25">
      <c r="B95" s="11"/>
      <c r="C95" s="11"/>
      <c r="D95" s="21"/>
      <c r="E95" s="21">
        <v>4221</v>
      </c>
      <c r="F95" s="21" t="s">
        <v>132</v>
      </c>
      <c r="G95" s="55">
        <v>0</v>
      </c>
      <c r="H95" s="55"/>
      <c r="I95" s="55"/>
      <c r="J95" s="57">
        <v>15371.25</v>
      </c>
      <c r="K95" s="57"/>
      <c r="L95" s="57"/>
    </row>
    <row r="96" spans="2:12" ht="25.5" x14ac:dyDescent="0.25">
      <c r="B96" s="11"/>
      <c r="C96" s="11"/>
      <c r="D96" s="21"/>
      <c r="E96" s="21">
        <v>4227</v>
      </c>
      <c r="F96" s="21" t="s">
        <v>130</v>
      </c>
      <c r="G96" s="55">
        <v>20400.98</v>
      </c>
      <c r="H96" s="55"/>
      <c r="I96" s="55"/>
      <c r="J96" s="57">
        <v>1435.84</v>
      </c>
      <c r="K96" s="57">
        <f t="shared" si="2"/>
        <v>7.0380932680684944</v>
      </c>
      <c r="L96" s="57"/>
    </row>
    <row r="97" spans="2:12" s="76" customFormat="1" ht="60" x14ac:dyDescent="0.25">
      <c r="B97" s="77"/>
      <c r="C97" s="78">
        <v>45</v>
      </c>
      <c r="D97" s="79"/>
      <c r="E97" s="79"/>
      <c r="F97" s="78" t="s">
        <v>134</v>
      </c>
      <c r="G97" s="75"/>
      <c r="H97" s="75"/>
      <c r="I97" s="75"/>
      <c r="J97" s="75">
        <f>SUM(J98)</f>
        <v>1875</v>
      </c>
      <c r="K97" s="75"/>
      <c r="L97" s="75"/>
    </row>
    <row r="98" spans="2:12" ht="43.5" x14ac:dyDescent="0.25">
      <c r="B98" s="53"/>
      <c r="C98" s="59"/>
      <c r="D98" s="61">
        <v>451</v>
      </c>
      <c r="E98" s="61"/>
      <c r="F98" s="59" t="s">
        <v>135</v>
      </c>
      <c r="G98" s="57"/>
      <c r="H98" s="57"/>
      <c r="I98" s="57"/>
      <c r="J98" s="57">
        <f>SUM(J99)</f>
        <v>1875</v>
      </c>
      <c r="K98" s="57"/>
      <c r="L98" s="57"/>
    </row>
    <row r="99" spans="2:12" ht="15" customHeight="1" x14ac:dyDescent="0.25">
      <c r="B99" s="58"/>
      <c r="C99" s="60"/>
      <c r="D99" s="60"/>
      <c r="E99" s="62">
        <v>4511</v>
      </c>
      <c r="F99" s="59" t="s">
        <v>135</v>
      </c>
      <c r="G99" s="63"/>
      <c r="H99" s="63"/>
      <c r="I99" s="63"/>
      <c r="J99" s="64">
        <v>1875</v>
      </c>
      <c r="K99" s="57"/>
      <c r="L99" s="57"/>
    </row>
    <row r="100" spans="2:12" x14ac:dyDescent="0.25">
      <c r="B100" s="58"/>
      <c r="C100" s="60"/>
      <c r="D100" s="60"/>
      <c r="E100" s="60"/>
      <c r="F100" s="60"/>
      <c r="G100" s="63"/>
      <c r="H100" s="63"/>
      <c r="I100" s="63"/>
      <c r="J100" s="63"/>
      <c r="K100" s="57"/>
      <c r="L100" s="57"/>
    </row>
    <row r="101" spans="2:12" ht="4.5" customHeight="1" x14ac:dyDescent="0.25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</row>
  </sheetData>
  <mergeCells count="12">
    <mergeCell ref="B1:L1"/>
    <mergeCell ref="B2:L2"/>
    <mergeCell ref="B4:L4"/>
    <mergeCell ref="B6:L6"/>
    <mergeCell ref="B39:F39"/>
    <mergeCell ref="B9:F9"/>
    <mergeCell ref="B38:F38"/>
    <mergeCell ref="B8:F8"/>
    <mergeCell ref="B7:L7"/>
    <mergeCell ref="B5:L5"/>
    <mergeCell ref="B37:L37"/>
    <mergeCell ref="B3:L3"/>
  </mergeCells>
  <pageMargins left="0.25" right="0.25" top="0.75" bottom="0.75" header="0.3" footer="0.3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K43"/>
  <sheetViews>
    <sheetView topLeftCell="A5" workbookViewId="0">
      <selection activeCell="A25" sqref="A25:XFD25"/>
    </sheetView>
  </sheetViews>
  <sheetFormatPr defaultRowHeight="15" x14ac:dyDescent="0.25"/>
  <cols>
    <col min="2" max="2" width="37.7109375" customWidth="1"/>
    <col min="3" max="5" width="25.28515625" customWidth="1"/>
    <col min="6" max="6" width="26.85546875" customWidth="1"/>
    <col min="7" max="8" width="15.7109375" customWidth="1"/>
  </cols>
  <sheetData>
    <row r="2" spans="2:11" ht="15" customHeight="1" x14ac:dyDescent="0.25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2:11" x14ac:dyDescent="0.25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2:11" ht="15.75" customHeight="1" x14ac:dyDescent="0.25">
      <c r="B4" s="156" t="s">
        <v>43</v>
      </c>
      <c r="C4" s="156"/>
      <c r="D4" s="156"/>
      <c r="E4" s="156"/>
      <c r="F4" s="156"/>
      <c r="G4" s="156"/>
      <c r="H4" s="156"/>
      <c r="I4" s="28"/>
      <c r="J4" s="28"/>
      <c r="K4" s="28"/>
    </row>
    <row r="5" spans="2:11" ht="18" x14ac:dyDescent="0.25">
      <c r="B5" s="3"/>
      <c r="C5" s="3"/>
      <c r="D5" s="3"/>
      <c r="E5" s="3"/>
      <c r="F5" s="4"/>
      <c r="G5" s="4"/>
      <c r="H5" s="4"/>
    </row>
    <row r="6" spans="2:11" ht="25.5" x14ac:dyDescent="0.25">
      <c r="B6" s="32" t="s">
        <v>7</v>
      </c>
      <c r="C6" s="32" t="s">
        <v>156</v>
      </c>
      <c r="D6" s="32" t="s">
        <v>76</v>
      </c>
      <c r="E6" s="32" t="s">
        <v>157</v>
      </c>
      <c r="F6" s="32" t="s">
        <v>158</v>
      </c>
      <c r="G6" s="32" t="s">
        <v>27</v>
      </c>
      <c r="H6" s="32" t="s">
        <v>56</v>
      </c>
    </row>
    <row r="7" spans="2:11" x14ac:dyDescent="0.25">
      <c r="B7" s="32">
        <v>1</v>
      </c>
      <c r="C7" s="34">
        <v>2</v>
      </c>
      <c r="D7" s="34">
        <v>3</v>
      </c>
      <c r="E7" s="34">
        <v>4</v>
      </c>
      <c r="F7" s="34">
        <v>5</v>
      </c>
      <c r="G7" s="34" t="s">
        <v>40</v>
      </c>
      <c r="H7" s="34" t="s">
        <v>41</v>
      </c>
    </row>
    <row r="8" spans="2:11" x14ac:dyDescent="0.25">
      <c r="B8" s="7" t="s">
        <v>53</v>
      </c>
      <c r="C8" s="80">
        <f>SUM(C9+C12+C15+C18+C23)</f>
        <v>977203.13</v>
      </c>
      <c r="D8" s="80">
        <f>SUM(D9+D12+D15+D18+D23)</f>
        <v>1872060</v>
      </c>
      <c r="E8" s="80">
        <f>SUM(E9+E12+E15+E18+E23)</f>
        <v>1872060</v>
      </c>
      <c r="F8" s="80">
        <f>SUM(F9+F12+F15+F18+F23)</f>
        <v>1088544.9500000002</v>
      </c>
      <c r="G8" s="81">
        <f>F8/C8*100</f>
        <v>111.39392789296532</v>
      </c>
      <c r="H8" s="81">
        <f>F8/E8*100</f>
        <v>58.146905013728201</v>
      </c>
    </row>
    <row r="9" spans="2:11" x14ac:dyDescent="0.25">
      <c r="B9" s="7" t="s">
        <v>136</v>
      </c>
      <c r="C9" s="74">
        <f>SUM(C10)</f>
        <v>899355.47</v>
      </c>
      <c r="D9" s="74">
        <f>SUM(D10)</f>
        <v>1848960</v>
      </c>
      <c r="E9" s="74">
        <f>SUM(E10)</f>
        <v>1848960</v>
      </c>
      <c r="F9" s="74">
        <f>SUM(F10)</f>
        <v>972387.56</v>
      </c>
      <c r="G9" s="81">
        <f t="shared" ref="G9:G42" si="0">F9/C9*100</f>
        <v>108.12049211197883</v>
      </c>
      <c r="H9" s="81">
        <f t="shared" ref="H9:H42" si="1">F9/E9*100</f>
        <v>52.591054430598824</v>
      </c>
    </row>
    <row r="10" spans="2:11" x14ac:dyDescent="0.25">
      <c r="B10" s="13" t="s">
        <v>137</v>
      </c>
      <c r="C10" s="55">
        <v>899355.47</v>
      </c>
      <c r="D10" s="55">
        <v>1848960</v>
      </c>
      <c r="E10" s="55">
        <v>1848960</v>
      </c>
      <c r="F10" s="81">
        <v>972387.56</v>
      </c>
      <c r="G10" s="81">
        <f t="shared" si="0"/>
        <v>108.12049211197883</v>
      </c>
      <c r="H10" s="81">
        <f t="shared" si="1"/>
        <v>52.591054430598824</v>
      </c>
    </row>
    <row r="11" spans="2:11" x14ac:dyDescent="0.25">
      <c r="B11" s="82"/>
      <c r="C11" s="55"/>
      <c r="D11" s="55"/>
      <c r="E11" s="55"/>
      <c r="F11" s="81"/>
      <c r="G11" s="81"/>
      <c r="H11" s="81"/>
    </row>
    <row r="12" spans="2:11" x14ac:dyDescent="0.25">
      <c r="B12" s="82" t="s">
        <v>138</v>
      </c>
      <c r="C12" s="74">
        <f>SUM(C13)</f>
        <v>793.88</v>
      </c>
      <c r="D12" s="74">
        <f>SUM(D13)</f>
        <v>1600</v>
      </c>
      <c r="E12" s="74">
        <f>SUM(E13)</f>
        <v>1600</v>
      </c>
      <c r="F12" s="74">
        <f>SUM(F13:F14)</f>
        <v>1277.8900000000001</v>
      </c>
      <c r="G12" s="81">
        <f t="shared" si="0"/>
        <v>160.96765254194588</v>
      </c>
      <c r="H12" s="81">
        <f t="shared" si="1"/>
        <v>79.868125000000006</v>
      </c>
    </row>
    <row r="13" spans="2:11" x14ac:dyDescent="0.25">
      <c r="B13" s="11" t="s">
        <v>139</v>
      </c>
      <c r="C13" s="55">
        <v>793.88</v>
      </c>
      <c r="D13" s="55">
        <v>1600</v>
      </c>
      <c r="E13" s="55">
        <v>1600</v>
      </c>
      <c r="F13" s="81">
        <v>1277.8900000000001</v>
      </c>
      <c r="G13" s="81">
        <f t="shared" si="0"/>
        <v>160.96765254194588</v>
      </c>
      <c r="H13" s="81">
        <f t="shared" si="1"/>
        <v>79.868125000000006</v>
      </c>
    </row>
    <row r="14" spans="2:11" x14ac:dyDescent="0.25">
      <c r="B14" s="83"/>
      <c r="C14" s="55"/>
      <c r="D14" s="55"/>
      <c r="E14" s="55"/>
      <c r="F14" s="81"/>
      <c r="G14" s="81"/>
      <c r="H14" s="81"/>
    </row>
    <row r="15" spans="2:11" x14ac:dyDescent="0.25">
      <c r="B15" s="82" t="s">
        <v>140</v>
      </c>
      <c r="C15" s="74">
        <f>SUM(C16)</f>
        <v>150</v>
      </c>
      <c r="D15" s="74">
        <f>SUM(D16)</f>
        <v>2400</v>
      </c>
      <c r="E15" s="74">
        <f>SUM(E16)</f>
        <v>2400</v>
      </c>
      <c r="F15" s="74">
        <f>SUM(F16)</f>
        <v>1976.64</v>
      </c>
      <c r="G15" s="81">
        <f t="shared" si="0"/>
        <v>1317.76</v>
      </c>
      <c r="H15" s="81">
        <f t="shared" si="1"/>
        <v>82.36</v>
      </c>
    </row>
    <row r="16" spans="2:11" x14ac:dyDescent="0.25">
      <c r="B16" s="83" t="s">
        <v>141</v>
      </c>
      <c r="C16" s="55">
        <v>150</v>
      </c>
      <c r="D16" s="55">
        <v>2400</v>
      </c>
      <c r="E16" s="55">
        <v>2400</v>
      </c>
      <c r="F16" s="81">
        <v>1976.64</v>
      </c>
      <c r="G16" s="81">
        <f t="shared" si="0"/>
        <v>1317.76</v>
      </c>
      <c r="H16" s="81">
        <f t="shared" si="1"/>
        <v>82.36</v>
      </c>
    </row>
    <row r="17" spans="2:8" x14ac:dyDescent="0.25">
      <c r="B17" s="7"/>
      <c r="C17" s="84"/>
      <c r="D17" s="55"/>
      <c r="E17" s="55"/>
      <c r="F17" s="81"/>
      <c r="G17" s="81"/>
      <c r="H17" s="81"/>
    </row>
    <row r="18" spans="2:8" x14ac:dyDescent="0.25">
      <c r="B18" s="82" t="s">
        <v>142</v>
      </c>
      <c r="C18" s="74">
        <f>SUM(C19:C21)</f>
        <v>53417.8</v>
      </c>
      <c r="D18" s="74">
        <f>SUM(D19:D21)</f>
        <v>1600</v>
      </c>
      <c r="E18" s="74">
        <f>SUM(E19:E21)</f>
        <v>1600</v>
      </c>
      <c r="F18" s="74">
        <f>SUM(F19:F22)</f>
        <v>20632.25</v>
      </c>
      <c r="G18" s="81">
        <f t="shared" si="0"/>
        <v>38.624297518804589</v>
      </c>
      <c r="H18" s="81">
        <f t="shared" si="1"/>
        <v>1289.515625</v>
      </c>
    </row>
    <row r="19" spans="2:8" x14ac:dyDescent="0.25">
      <c r="B19" s="83" t="s">
        <v>143</v>
      </c>
      <c r="C19" s="55">
        <v>7760</v>
      </c>
      <c r="D19" s="55">
        <v>1600</v>
      </c>
      <c r="E19" s="55">
        <v>1600</v>
      </c>
      <c r="F19" s="81">
        <v>9040</v>
      </c>
      <c r="G19" s="81">
        <f t="shared" si="0"/>
        <v>116.49484536082475</v>
      </c>
      <c r="H19" s="81">
        <f t="shared" si="1"/>
        <v>565</v>
      </c>
    </row>
    <row r="20" spans="2:8" x14ac:dyDescent="0.25">
      <c r="B20" s="83" t="s">
        <v>144</v>
      </c>
      <c r="C20" s="55">
        <v>1600.2</v>
      </c>
      <c r="D20" s="55">
        <v>0</v>
      </c>
      <c r="E20" s="55">
        <v>0</v>
      </c>
      <c r="F20" s="81">
        <v>1600.02</v>
      </c>
      <c r="G20" s="81">
        <f t="shared" si="0"/>
        <v>99.988751406074243</v>
      </c>
      <c r="H20" s="81"/>
    </row>
    <row r="21" spans="2:8" x14ac:dyDescent="0.25">
      <c r="B21" s="11" t="s">
        <v>145</v>
      </c>
      <c r="C21" s="55">
        <v>44057.599999999999</v>
      </c>
      <c r="D21" s="55">
        <v>0</v>
      </c>
      <c r="E21" s="55">
        <v>0</v>
      </c>
      <c r="F21" s="81">
        <v>7592.23</v>
      </c>
      <c r="G21" s="81">
        <f t="shared" si="0"/>
        <v>17.232509260604299</v>
      </c>
      <c r="H21" s="81"/>
    </row>
    <row r="22" spans="2:8" ht="25.5" x14ac:dyDescent="0.25">
      <c r="B22" s="11" t="s">
        <v>159</v>
      </c>
      <c r="C22" s="55">
        <v>0</v>
      </c>
      <c r="D22" s="55">
        <v>0</v>
      </c>
      <c r="E22" s="55">
        <v>0</v>
      </c>
      <c r="F22" s="81">
        <v>2400</v>
      </c>
      <c r="G22" s="81"/>
      <c r="H22" s="81"/>
    </row>
    <row r="23" spans="2:8" x14ac:dyDescent="0.25">
      <c r="B23" s="82" t="s">
        <v>146</v>
      </c>
      <c r="C23" s="74">
        <f>SUM(C24:C25)</f>
        <v>23485.98</v>
      </c>
      <c r="D23" s="74">
        <f>SUM(D24:D25)</f>
        <v>17500</v>
      </c>
      <c r="E23" s="74">
        <f>SUM(E24:E25)</f>
        <v>17500</v>
      </c>
      <c r="F23" s="74">
        <f>SUM(F24:F25)</f>
        <v>92270.61</v>
      </c>
      <c r="G23" s="81">
        <f t="shared" si="0"/>
        <v>392.87528133805785</v>
      </c>
      <c r="H23" s="81">
        <f t="shared" si="1"/>
        <v>527.26062857142858</v>
      </c>
    </row>
    <row r="24" spans="2:8" x14ac:dyDescent="0.25">
      <c r="B24" s="11" t="s">
        <v>147</v>
      </c>
      <c r="C24" s="55">
        <v>5917.21</v>
      </c>
      <c r="D24" s="55">
        <v>17500</v>
      </c>
      <c r="E24" s="55">
        <v>17500</v>
      </c>
      <c r="F24" s="85">
        <v>54076.57</v>
      </c>
      <c r="G24" s="81">
        <f t="shared" si="0"/>
        <v>913.88627410553283</v>
      </c>
      <c r="H24" s="81">
        <f t="shared" si="1"/>
        <v>309.00897142857144</v>
      </c>
    </row>
    <row r="25" spans="2:8" x14ac:dyDescent="0.25">
      <c r="B25" s="11" t="s">
        <v>144</v>
      </c>
      <c r="C25" s="55">
        <v>17568.77</v>
      </c>
      <c r="D25" s="55">
        <v>0</v>
      </c>
      <c r="E25" s="55">
        <v>0</v>
      </c>
      <c r="F25" s="81">
        <v>38194.04</v>
      </c>
      <c r="G25" s="81">
        <f t="shared" si="0"/>
        <v>217.39734768000264</v>
      </c>
      <c r="H25" s="81"/>
    </row>
    <row r="26" spans="2:8" x14ac:dyDescent="0.25">
      <c r="B26" s="11"/>
      <c r="C26" s="74"/>
      <c r="D26" s="74"/>
      <c r="E26" s="74"/>
      <c r="F26" s="85"/>
      <c r="G26" s="81"/>
      <c r="H26" s="81"/>
    </row>
    <row r="27" spans="2:8" x14ac:dyDescent="0.25">
      <c r="B27" s="7" t="s">
        <v>54</v>
      </c>
      <c r="C27" s="74">
        <f>SUM(C28+C31+C34+C37+C41)</f>
        <v>928833.16999999993</v>
      </c>
      <c r="D27" s="74">
        <f>SUM(D28+D31+D34+D37+D41)</f>
        <v>1872060</v>
      </c>
      <c r="E27" s="74">
        <f>SUM(E28+E31+E34+E37+E41)</f>
        <v>1872060</v>
      </c>
      <c r="F27" s="74">
        <f>SUM(F28+F31+F34+F37+F41)</f>
        <v>1042804.61</v>
      </c>
      <c r="G27" s="81">
        <f t="shared" si="0"/>
        <v>112.27038866409131</v>
      </c>
      <c r="H27" s="81">
        <f t="shared" si="1"/>
        <v>55.703589094366635</v>
      </c>
    </row>
    <row r="28" spans="2:8" x14ac:dyDescent="0.25">
      <c r="B28" s="7" t="s">
        <v>148</v>
      </c>
      <c r="C28" s="74">
        <f>SUM(C29)</f>
        <v>871676.83</v>
      </c>
      <c r="D28" s="74">
        <f>SUM(D29)</f>
        <v>1848960</v>
      </c>
      <c r="E28" s="74">
        <f>SUM(E29)</f>
        <v>1848960</v>
      </c>
      <c r="F28" s="86">
        <f>SUM(F29)</f>
        <v>977546.11</v>
      </c>
      <c r="G28" s="81">
        <f t="shared" si="0"/>
        <v>112.14547368432403</v>
      </c>
      <c r="H28" s="81">
        <f t="shared" si="1"/>
        <v>52.870051812911043</v>
      </c>
    </row>
    <row r="29" spans="2:8" x14ac:dyDescent="0.25">
      <c r="B29" s="21" t="s">
        <v>149</v>
      </c>
      <c r="C29" s="55">
        <v>871676.83</v>
      </c>
      <c r="D29" s="81">
        <v>1848960</v>
      </c>
      <c r="E29" s="55">
        <v>1848960</v>
      </c>
      <c r="F29" s="81">
        <v>977546.11</v>
      </c>
      <c r="G29" s="81">
        <f t="shared" si="0"/>
        <v>112.14547368432403</v>
      </c>
      <c r="H29" s="81">
        <f t="shared" si="1"/>
        <v>52.870051812911043</v>
      </c>
    </row>
    <row r="30" spans="2:8" x14ac:dyDescent="0.25">
      <c r="B30" s="83"/>
      <c r="C30" s="55"/>
      <c r="D30" s="81"/>
      <c r="E30" s="55"/>
      <c r="F30" s="81"/>
      <c r="G30" s="81"/>
      <c r="H30" s="81"/>
    </row>
    <row r="31" spans="2:8" x14ac:dyDescent="0.25">
      <c r="B31" s="7" t="s">
        <v>150</v>
      </c>
      <c r="C31" s="74">
        <f>SUM(C32)</f>
        <v>793.88</v>
      </c>
      <c r="D31" s="74">
        <f>SUM(D32)</f>
        <v>1600</v>
      </c>
      <c r="E31" s="74">
        <f>SUM(E32)</f>
        <v>1600</v>
      </c>
      <c r="F31" s="74">
        <f>SUM(F32)</f>
        <v>1277.8900000000001</v>
      </c>
      <c r="G31" s="81">
        <f t="shared" si="0"/>
        <v>160.96765254194588</v>
      </c>
      <c r="H31" s="81">
        <f t="shared" si="1"/>
        <v>79.868125000000006</v>
      </c>
    </row>
    <row r="32" spans="2:8" x14ac:dyDescent="0.25">
      <c r="B32" s="11" t="s">
        <v>139</v>
      </c>
      <c r="C32" s="55">
        <v>793.88</v>
      </c>
      <c r="D32" s="55">
        <v>1600</v>
      </c>
      <c r="E32" s="55">
        <v>1600</v>
      </c>
      <c r="F32" s="81">
        <v>1277.8900000000001</v>
      </c>
      <c r="G32" s="81">
        <f t="shared" si="0"/>
        <v>160.96765254194588</v>
      </c>
      <c r="H32" s="81">
        <f t="shared" si="1"/>
        <v>79.868125000000006</v>
      </c>
    </row>
    <row r="33" spans="2:8" x14ac:dyDescent="0.25">
      <c r="B33" s="11"/>
      <c r="C33" s="55"/>
      <c r="D33" s="55"/>
      <c r="E33" s="55"/>
      <c r="F33" s="81"/>
      <c r="G33" s="81"/>
      <c r="H33" s="81"/>
    </row>
    <row r="34" spans="2:8" x14ac:dyDescent="0.25">
      <c r="B34" s="7" t="s">
        <v>151</v>
      </c>
      <c r="C34" s="87">
        <f>SUM(C35)</f>
        <v>150</v>
      </c>
      <c r="D34" s="87">
        <f>SUM(D35)</f>
        <v>2400</v>
      </c>
      <c r="E34" s="87">
        <f>SUM(E35)</f>
        <v>2400</v>
      </c>
      <c r="F34" s="87">
        <f>SUM(F35)</f>
        <v>1875</v>
      </c>
      <c r="G34" s="81">
        <f t="shared" si="0"/>
        <v>1250</v>
      </c>
      <c r="H34" s="81">
        <f t="shared" si="1"/>
        <v>78.125</v>
      </c>
    </row>
    <row r="35" spans="2:8" x14ac:dyDescent="0.25">
      <c r="B35" s="11" t="s">
        <v>141</v>
      </c>
      <c r="C35" s="55">
        <v>150</v>
      </c>
      <c r="D35" s="55">
        <v>2400</v>
      </c>
      <c r="E35" s="55">
        <v>2400</v>
      </c>
      <c r="F35" s="81">
        <v>1875</v>
      </c>
      <c r="G35" s="81">
        <f t="shared" si="0"/>
        <v>1250</v>
      </c>
      <c r="H35" s="81">
        <f t="shared" si="1"/>
        <v>78.125</v>
      </c>
    </row>
    <row r="36" spans="2:8" x14ac:dyDescent="0.25">
      <c r="B36" s="11"/>
      <c r="C36" s="55"/>
      <c r="D36" s="55"/>
      <c r="E36" s="55"/>
      <c r="F36" s="81"/>
      <c r="G36" s="81"/>
      <c r="H36" s="81"/>
    </row>
    <row r="37" spans="2:8" x14ac:dyDescent="0.25">
      <c r="B37" s="7" t="s">
        <v>152</v>
      </c>
      <c r="C37" s="74">
        <f>SUM(C38:C39)</f>
        <v>52098.979999999996</v>
      </c>
      <c r="D37" s="74">
        <f>SUM(D38:D39)</f>
        <v>1600</v>
      </c>
      <c r="E37" s="74">
        <f>SUM(E38:E39)</f>
        <v>1600</v>
      </c>
      <c r="F37" s="74">
        <f>SUM(F38:F39)</f>
        <v>9465.3700000000008</v>
      </c>
      <c r="G37" s="81">
        <f t="shared" si="0"/>
        <v>18.168052426362287</v>
      </c>
      <c r="H37" s="81">
        <f t="shared" si="1"/>
        <v>591.58562500000005</v>
      </c>
    </row>
    <row r="38" spans="2:8" x14ac:dyDescent="0.25">
      <c r="B38" s="11" t="s">
        <v>153</v>
      </c>
      <c r="C38" s="55">
        <v>8041.38</v>
      </c>
      <c r="D38" s="55">
        <v>0</v>
      </c>
      <c r="E38" s="55">
        <v>0</v>
      </c>
      <c r="F38" s="81">
        <v>9465.3700000000008</v>
      </c>
      <c r="G38" s="81">
        <f t="shared" si="0"/>
        <v>117.70827892724883</v>
      </c>
      <c r="H38" s="81"/>
    </row>
    <row r="39" spans="2:8" x14ac:dyDescent="0.25">
      <c r="B39" s="11" t="s">
        <v>145</v>
      </c>
      <c r="C39" s="55">
        <v>44057.599999999999</v>
      </c>
      <c r="D39" s="55">
        <v>1600</v>
      </c>
      <c r="E39" s="55">
        <v>1600</v>
      </c>
      <c r="F39" s="81">
        <v>0</v>
      </c>
      <c r="G39" s="81">
        <f t="shared" si="0"/>
        <v>0</v>
      </c>
      <c r="H39" s="81">
        <f t="shared" si="1"/>
        <v>0</v>
      </c>
    </row>
    <row r="40" spans="2:8" x14ac:dyDescent="0.25">
      <c r="B40" s="11"/>
      <c r="C40" s="55"/>
      <c r="D40" s="55"/>
      <c r="E40" s="55">
        <v>0</v>
      </c>
      <c r="F40" s="81"/>
      <c r="G40" s="81"/>
      <c r="H40" s="81"/>
    </row>
    <row r="41" spans="2:8" x14ac:dyDescent="0.25">
      <c r="B41" s="7" t="s">
        <v>154</v>
      </c>
      <c r="C41" s="74">
        <f>SUM(C42)</f>
        <v>4113.4799999999996</v>
      </c>
      <c r="D41" s="74">
        <f>SUM(D42)</f>
        <v>17500</v>
      </c>
      <c r="E41" s="74">
        <f>SUM(E42)</f>
        <v>17500</v>
      </c>
      <c r="F41" s="74">
        <f>SUM(F42)</f>
        <v>52640.24</v>
      </c>
      <c r="G41" s="81">
        <f t="shared" si="0"/>
        <v>1279.7008858679269</v>
      </c>
      <c r="H41" s="81">
        <f t="shared" si="1"/>
        <v>300.80137142857143</v>
      </c>
    </row>
    <row r="42" spans="2:8" x14ac:dyDescent="0.25">
      <c r="B42" s="11" t="s">
        <v>155</v>
      </c>
      <c r="C42" s="55">
        <v>4113.4799999999996</v>
      </c>
      <c r="D42" s="55">
        <v>17500</v>
      </c>
      <c r="E42" s="55">
        <v>17500</v>
      </c>
      <c r="F42" s="57">
        <v>52640.24</v>
      </c>
      <c r="G42" s="81">
        <f t="shared" si="0"/>
        <v>1279.7008858679269</v>
      </c>
      <c r="H42" s="81">
        <f t="shared" si="1"/>
        <v>300.80137142857143</v>
      </c>
    </row>
    <row r="43" spans="2:8" x14ac:dyDescent="0.25">
      <c r="B43" s="7"/>
      <c r="C43" s="55"/>
      <c r="D43" s="55"/>
      <c r="E43" s="55"/>
      <c r="F43" s="57"/>
      <c r="G43" s="81"/>
      <c r="H43" s="81"/>
    </row>
  </sheetData>
  <mergeCells count="1">
    <mergeCell ref="B4:H4"/>
  </mergeCells>
  <pageMargins left="0.7" right="0.7" top="0.75" bottom="0.75" header="0.3" footer="0.3"/>
  <pageSetup paperSize="9" scale="73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8"/>
  <sheetViews>
    <sheetView tabSelected="1" workbookViewId="0">
      <selection activeCell="H17" sqref="H17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3"/>
      <c r="C1" s="3"/>
      <c r="D1" s="3"/>
      <c r="E1" s="3"/>
      <c r="F1" s="4"/>
      <c r="G1" s="4"/>
      <c r="H1" s="4"/>
    </row>
    <row r="2" spans="2:8" ht="15.75" customHeight="1" x14ac:dyDescent="0.25">
      <c r="B2" s="125" t="s">
        <v>44</v>
      </c>
      <c r="C2" s="125"/>
      <c r="D2" s="125"/>
      <c r="E2" s="125"/>
      <c r="F2" s="125"/>
      <c r="G2" s="125"/>
      <c r="H2" s="125"/>
    </row>
    <row r="3" spans="2:8" ht="18" x14ac:dyDescent="0.25">
      <c r="B3" s="44"/>
      <c r="C3" s="44"/>
      <c r="D3" s="44"/>
      <c r="E3" s="44"/>
      <c r="F3" s="45"/>
      <c r="G3" s="45"/>
      <c r="H3" s="45"/>
    </row>
    <row r="4" spans="2:8" ht="25.5" x14ac:dyDescent="0.25">
      <c r="B4" s="32" t="s">
        <v>7</v>
      </c>
      <c r="C4" s="32" t="s">
        <v>160</v>
      </c>
      <c r="D4" s="32" t="s">
        <v>81</v>
      </c>
      <c r="E4" s="32" t="s">
        <v>161</v>
      </c>
      <c r="F4" s="32" t="s">
        <v>162</v>
      </c>
      <c r="G4" s="32" t="s">
        <v>27</v>
      </c>
      <c r="H4" s="32" t="s">
        <v>56</v>
      </c>
    </row>
    <row r="5" spans="2:8" x14ac:dyDescent="0.25">
      <c r="B5" s="34">
        <v>1</v>
      </c>
      <c r="C5" s="34">
        <v>2</v>
      </c>
      <c r="D5" s="34">
        <v>3</v>
      </c>
      <c r="E5" s="34">
        <v>4</v>
      </c>
      <c r="F5" s="34">
        <v>5</v>
      </c>
      <c r="G5" s="34" t="s">
        <v>40</v>
      </c>
      <c r="H5" s="34" t="s">
        <v>41</v>
      </c>
    </row>
    <row r="6" spans="2:8" ht="15.75" customHeight="1" x14ac:dyDescent="0.25">
      <c r="B6" s="7" t="s">
        <v>54</v>
      </c>
      <c r="C6" s="89">
        <f>SUM(C8)</f>
        <v>1081666.46</v>
      </c>
      <c r="D6" s="89">
        <f>SUM(D8)</f>
        <v>1869560</v>
      </c>
      <c r="E6" s="89">
        <f>SUM(E8)</f>
        <v>1869560</v>
      </c>
      <c r="F6" s="88">
        <f>SUM(F8)</f>
        <v>1042804.61</v>
      </c>
      <c r="G6" s="88">
        <f>SUM(F6/C6*100)</f>
        <v>96.407224275032064</v>
      </c>
      <c r="H6" s="88">
        <f>SUM(F6/E6*100)</f>
        <v>55.77807665974882</v>
      </c>
    </row>
    <row r="7" spans="2:8" ht="15.75" customHeight="1" x14ac:dyDescent="0.25">
      <c r="B7" s="7"/>
      <c r="C7" s="89"/>
      <c r="D7" s="89"/>
      <c r="E7" s="89"/>
      <c r="F7" s="88"/>
      <c r="G7" s="88"/>
      <c r="H7" s="88"/>
    </row>
    <row r="8" spans="2:8" x14ac:dyDescent="0.25">
      <c r="B8" s="13" t="s">
        <v>163</v>
      </c>
      <c r="C8" s="89">
        <f>SUM(C9)</f>
        <v>1081666.46</v>
      </c>
      <c r="D8" s="89">
        <f>SUM(D9)</f>
        <v>1869560</v>
      </c>
      <c r="E8" s="89">
        <f>SUM(E9)</f>
        <v>1869560</v>
      </c>
      <c r="F8" s="88">
        <f>SUM(F9)</f>
        <v>1042804.61</v>
      </c>
      <c r="G8" s="88">
        <f t="shared" ref="G7:G9" si="0">SUM(F8/C8*100)</f>
        <v>96.407224275032064</v>
      </c>
      <c r="H8" s="88">
        <f t="shared" ref="H7:H9" si="1">SUM(F8/E8*100)</f>
        <v>55.77807665974882</v>
      </c>
    </row>
    <row r="9" spans="2:8" x14ac:dyDescent="0.25">
      <c r="B9" s="17" t="s">
        <v>164</v>
      </c>
      <c r="C9" s="89">
        <v>1081666.46</v>
      </c>
      <c r="D9" s="89">
        <v>1869560</v>
      </c>
      <c r="E9" s="89">
        <v>1869560</v>
      </c>
      <c r="F9" s="89">
        <v>1042804.61</v>
      </c>
      <c r="G9" s="88">
        <f t="shared" si="0"/>
        <v>96.407224275032064</v>
      </c>
      <c r="H9" s="88">
        <f t="shared" si="1"/>
        <v>55.77807665974882</v>
      </c>
    </row>
    <row r="10" spans="2:8" x14ac:dyDescent="0.25">
      <c r="B10" s="12"/>
      <c r="C10" s="89"/>
      <c r="D10" s="89"/>
      <c r="E10" s="89"/>
      <c r="F10" s="88"/>
      <c r="G10" s="88"/>
      <c r="H10" s="88"/>
    </row>
    <row r="11" spans="2:8" x14ac:dyDescent="0.25">
      <c r="B11" s="7"/>
      <c r="C11" s="89"/>
      <c r="D11" s="89"/>
      <c r="E11" s="55"/>
      <c r="F11" s="88"/>
      <c r="G11" s="88"/>
      <c r="H11" s="88"/>
    </row>
    <row r="12" spans="2:8" x14ac:dyDescent="0.25">
      <c r="B12" s="20"/>
      <c r="C12" s="89"/>
      <c r="D12" s="89"/>
      <c r="E12" s="55"/>
      <c r="F12" s="88"/>
      <c r="G12" s="88"/>
      <c r="H12" s="88"/>
    </row>
    <row r="13" spans="2:8" x14ac:dyDescent="0.25">
      <c r="B13" s="11" t="s">
        <v>15</v>
      </c>
      <c r="C13" s="89"/>
      <c r="D13" s="89"/>
      <c r="E13" s="55"/>
      <c r="F13" s="88"/>
      <c r="G13" s="88"/>
      <c r="H13" s="88"/>
    </row>
    <row r="15" spans="2:8" x14ac:dyDescent="0.25">
      <c r="B15" s="28"/>
      <c r="C15" s="28"/>
      <c r="D15" s="28"/>
      <c r="E15" s="28"/>
      <c r="F15" s="28"/>
      <c r="G15" s="28"/>
      <c r="H15" s="28"/>
    </row>
    <row r="18" spans="2:2" x14ac:dyDescent="0.25">
      <c r="B18" t="s">
        <v>15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27"/>
  <sheetViews>
    <sheetView workbookViewId="0">
      <selection activeCell="H18" sqref="H18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2:12" ht="15.75" customHeight="1" x14ac:dyDescent="0.25">
      <c r="B2" s="125" t="s">
        <v>10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2:12" ht="18" x14ac:dyDescent="0.25">
      <c r="B3" s="44"/>
      <c r="C3" s="44"/>
      <c r="D3" s="44"/>
      <c r="E3" s="44"/>
      <c r="F3" s="44"/>
      <c r="G3" s="44"/>
      <c r="H3" s="44"/>
      <c r="I3" s="44"/>
      <c r="J3" s="45"/>
      <c r="K3" s="45"/>
      <c r="L3" s="45"/>
    </row>
    <row r="4" spans="2:12" ht="18" customHeight="1" x14ac:dyDescent="0.25">
      <c r="B4" s="125" t="s">
        <v>59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2:12" ht="15.75" customHeight="1" x14ac:dyDescent="0.25">
      <c r="B5" s="125" t="s">
        <v>45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2:12" ht="18" x14ac:dyDescent="0.25">
      <c r="B6" s="44"/>
      <c r="C6" s="44"/>
      <c r="D6" s="44"/>
      <c r="E6" s="44"/>
      <c r="F6" s="44"/>
      <c r="G6" s="44"/>
      <c r="H6" s="44"/>
      <c r="I6" s="44"/>
      <c r="J6" s="45"/>
      <c r="K6" s="45"/>
      <c r="L6" s="45"/>
    </row>
    <row r="7" spans="2:12" ht="25.5" customHeight="1" x14ac:dyDescent="0.25">
      <c r="B7" s="152" t="s">
        <v>7</v>
      </c>
      <c r="C7" s="153"/>
      <c r="D7" s="153"/>
      <c r="E7" s="153"/>
      <c r="F7" s="154"/>
      <c r="G7" s="35" t="s">
        <v>71</v>
      </c>
      <c r="H7" s="35" t="s">
        <v>66</v>
      </c>
      <c r="I7" s="35" t="s">
        <v>67</v>
      </c>
      <c r="J7" s="35" t="s">
        <v>68</v>
      </c>
      <c r="K7" s="35" t="s">
        <v>27</v>
      </c>
      <c r="L7" s="35" t="s">
        <v>56</v>
      </c>
    </row>
    <row r="8" spans="2:12" x14ac:dyDescent="0.25">
      <c r="B8" s="152">
        <v>1</v>
      </c>
      <c r="C8" s="153"/>
      <c r="D8" s="153"/>
      <c r="E8" s="153"/>
      <c r="F8" s="154"/>
      <c r="G8" s="36">
        <v>2</v>
      </c>
      <c r="H8" s="36">
        <v>3</v>
      </c>
      <c r="I8" s="36">
        <v>4</v>
      </c>
      <c r="J8" s="36">
        <v>5</v>
      </c>
      <c r="K8" s="36" t="s">
        <v>40</v>
      </c>
      <c r="L8" s="36" t="s">
        <v>41</v>
      </c>
    </row>
    <row r="9" spans="2:12" ht="25.5" x14ac:dyDescent="0.25">
      <c r="B9" s="7">
        <v>8</v>
      </c>
      <c r="C9" s="7"/>
      <c r="D9" s="7"/>
      <c r="E9" s="7"/>
      <c r="F9" s="7" t="s">
        <v>8</v>
      </c>
      <c r="G9" s="5"/>
      <c r="H9" s="5"/>
      <c r="I9" s="5"/>
      <c r="J9" s="26"/>
      <c r="K9" s="26"/>
      <c r="L9" s="26"/>
    </row>
    <row r="10" spans="2:12" x14ac:dyDescent="0.25">
      <c r="B10" s="7"/>
      <c r="C10" s="11">
        <v>84</v>
      </c>
      <c r="D10" s="11"/>
      <c r="E10" s="11"/>
      <c r="F10" s="11" t="s">
        <v>12</v>
      </c>
      <c r="G10" s="5"/>
      <c r="H10" s="5"/>
      <c r="I10" s="5"/>
      <c r="J10" s="26"/>
      <c r="K10" s="26"/>
      <c r="L10" s="26"/>
    </row>
    <row r="11" spans="2:12" ht="51" x14ac:dyDescent="0.25">
      <c r="B11" s="8"/>
      <c r="C11" s="8"/>
      <c r="D11" s="8">
        <v>841</v>
      </c>
      <c r="E11" s="8"/>
      <c r="F11" s="21" t="s">
        <v>46</v>
      </c>
      <c r="G11" s="5"/>
      <c r="H11" s="5"/>
      <c r="I11" s="5"/>
      <c r="J11" s="26"/>
      <c r="K11" s="26"/>
      <c r="L11" s="26"/>
    </row>
    <row r="12" spans="2:12" ht="25.5" x14ac:dyDescent="0.25">
      <c r="B12" s="8"/>
      <c r="C12" s="8"/>
      <c r="D12" s="8"/>
      <c r="E12" s="8">
        <v>8413</v>
      </c>
      <c r="F12" s="21" t="s">
        <v>47</v>
      </c>
      <c r="G12" s="5"/>
      <c r="H12" s="5"/>
      <c r="I12" s="5"/>
      <c r="J12" s="26"/>
      <c r="K12" s="26"/>
      <c r="L12" s="26"/>
    </row>
    <row r="13" spans="2:12" x14ac:dyDescent="0.25">
      <c r="B13" s="8"/>
      <c r="C13" s="8"/>
      <c r="D13" s="8"/>
      <c r="E13" s="9" t="s">
        <v>20</v>
      </c>
      <c r="F13" s="13"/>
      <c r="G13" s="5"/>
      <c r="H13" s="5"/>
      <c r="I13" s="5"/>
      <c r="J13" s="26"/>
      <c r="K13" s="26"/>
      <c r="L13" s="26"/>
    </row>
    <row r="14" spans="2:12" ht="25.5" x14ac:dyDescent="0.25">
      <c r="B14" s="10">
        <v>5</v>
      </c>
      <c r="C14" s="10"/>
      <c r="D14" s="10"/>
      <c r="E14" s="10"/>
      <c r="F14" s="14" t="s">
        <v>9</v>
      </c>
      <c r="G14" s="5"/>
      <c r="H14" s="5"/>
      <c r="I14" s="5"/>
      <c r="J14" s="26"/>
      <c r="K14" s="26"/>
      <c r="L14" s="26"/>
    </row>
    <row r="15" spans="2:12" ht="25.5" x14ac:dyDescent="0.25">
      <c r="B15" s="11"/>
      <c r="C15" s="11">
        <v>54</v>
      </c>
      <c r="D15" s="11"/>
      <c r="E15" s="11"/>
      <c r="F15" s="15" t="s">
        <v>13</v>
      </c>
      <c r="G15" s="5"/>
      <c r="H15" s="5"/>
      <c r="I15" s="6"/>
      <c r="J15" s="26"/>
      <c r="K15" s="26"/>
      <c r="L15" s="26"/>
    </row>
    <row r="16" spans="2:12" ht="63.75" x14ac:dyDescent="0.25">
      <c r="B16" s="11"/>
      <c r="C16" s="11"/>
      <c r="D16" s="11">
        <v>541</v>
      </c>
      <c r="E16" s="21"/>
      <c r="F16" s="21" t="s">
        <v>48</v>
      </c>
      <c r="G16" s="5"/>
      <c r="H16" s="5"/>
      <c r="I16" s="6"/>
      <c r="J16" s="26"/>
      <c r="K16" s="26"/>
      <c r="L16" s="26"/>
    </row>
    <row r="17" spans="2:13" ht="38.25" x14ac:dyDescent="0.25">
      <c r="B17" s="11"/>
      <c r="C17" s="11"/>
      <c r="D17" s="11"/>
      <c r="E17" s="21">
        <v>5413</v>
      </c>
      <c r="F17" s="21" t="s">
        <v>49</v>
      </c>
      <c r="G17" s="5"/>
      <c r="H17" s="5"/>
      <c r="I17" s="6"/>
      <c r="J17" s="26"/>
      <c r="K17" s="26"/>
      <c r="L17" s="26"/>
    </row>
    <row r="18" spans="2:13" x14ac:dyDescent="0.25">
      <c r="B18" s="12"/>
      <c r="C18" s="10"/>
      <c r="D18" s="10"/>
      <c r="E18" s="10"/>
      <c r="F18" s="14"/>
      <c r="G18" s="5"/>
      <c r="H18" s="5"/>
      <c r="I18" s="5"/>
      <c r="J18" s="26"/>
      <c r="K18" s="26"/>
      <c r="L18" s="26"/>
    </row>
    <row r="20" spans="2:13" x14ac:dyDescent="0.25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2:13" x14ac:dyDescent="0.2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2:13" x14ac:dyDescent="0.25"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</row>
    <row r="23" spans="2:13" x14ac:dyDescent="0.25"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</row>
    <row r="24" spans="2:13" x14ac:dyDescent="0.25">
      <c r="C24" s="91"/>
      <c r="D24" s="91"/>
      <c r="E24" s="91"/>
      <c r="F24" s="91"/>
      <c r="G24" s="91"/>
      <c r="H24" s="91"/>
      <c r="I24" s="91"/>
      <c r="J24" s="91"/>
      <c r="K24" s="4"/>
      <c r="L24" s="4"/>
      <c r="M24" s="4"/>
    </row>
    <row r="25" spans="2:13" x14ac:dyDescent="0.25"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</row>
    <row r="26" spans="2:13" x14ac:dyDescent="0.25">
      <c r="C26" s="91"/>
      <c r="D26" s="91"/>
      <c r="E26" s="91"/>
      <c r="F26" s="91"/>
      <c r="G26" s="91"/>
      <c r="H26" s="91"/>
      <c r="I26" s="91"/>
      <c r="J26" s="91"/>
      <c r="K26" s="4"/>
      <c r="L26" s="4"/>
      <c r="M26" s="4"/>
    </row>
    <row r="27" spans="2:13" x14ac:dyDescent="0.25"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</row>
  </sheetData>
  <mergeCells count="8">
    <mergeCell ref="C27:M27"/>
    <mergeCell ref="B7:F7"/>
    <mergeCell ref="B8:F8"/>
    <mergeCell ref="B2:L2"/>
    <mergeCell ref="B4:L4"/>
    <mergeCell ref="B5:L5"/>
    <mergeCell ref="C23:M23"/>
    <mergeCell ref="C25:M25"/>
  </mergeCells>
  <pageMargins left="0.7" right="0.7" top="0.75" bottom="0.75" header="0.3" footer="0.3"/>
  <pageSetup paperSize="9" scale="64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8"/>
  <sheetViews>
    <sheetView workbookViewId="0">
      <selection activeCell="L12" sqref="L12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3"/>
      <c r="C1" s="3"/>
      <c r="D1" s="3"/>
      <c r="E1" s="3"/>
      <c r="F1" s="4"/>
      <c r="G1" s="4"/>
      <c r="H1" s="4"/>
    </row>
    <row r="2" spans="2:8" ht="15.75" customHeight="1" x14ac:dyDescent="0.25">
      <c r="B2" s="125" t="s">
        <v>50</v>
      </c>
      <c r="C2" s="125"/>
      <c r="D2" s="125"/>
      <c r="E2" s="125"/>
      <c r="F2" s="125"/>
      <c r="G2" s="125"/>
      <c r="H2" s="125"/>
    </row>
    <row r="3" spans="2:8" ht="18" x14ac:dyDescent="0.25">
      <c r="B3" s="44"/>
      <c r="C3" s="44"/>
      <c r="D3" s="44"/>
      <c r="E3" s="44"/>
      <c r="F3" s="45"/>
      <c r="G3" s="45"/>
      <c r="H3" s="45"/>
    </row>
    <row r="4" spans="2:8" ht="25.5" x14ac:dyDescent="0.25">
      <c r="B4" s="32" t="s">
        <v>7</v>
      </c>
      <c r="C4" s="32" t="s">
        <v>71</v>
      </c>
      <c r="D4" s="32" t="s">
        <v>66</v>
      </c>
      <c r="E4" s="32" t="s">
        <v>67</v>
      </c>
      <c r="F4" s="32" t="s">
        <v>68</v>
      </c>
      <c r="G4" s="32" t="s">
        <v>27</v>
      </c>
      <c r="H4" s="32" t="s">
        <v>56</v>
      </c>
    </row>
    <row r="5" spans="2:8" x14ac:dyDescent="0.25">
      <c r="B5" s="32">
        <v>1</v>
      </c>
      <c r="C5" s="32">
        <v>2</v>
      </c>
      <c r="D5" s="32">
        <v>3</v>
      </c>
      <c r="E5" s="32">
        <v>4</v>
      </c>
      <c r="F5" s="32">
        <v>5</v>
      </c>
      <c r="G5" s="32" t="s">
        <v>40</v>
      </c>
      <c r="H5" s="32" t="s">
        <v>41</v>
      </c>
    </row>
    <row r="6" spans="2:8" x14ac:dyDescent="0.25">
      <c r="B6" s="7" t="s">
        <v>51</v>
      </c>
      <c r="C6" s="5"/>
      <c r="D6" s="5"/>
      <c r="E6" s="6"/>
      <c r="F6" s="26"/>
      <c r="G6" s="26"/>
      <c r="H6" s="26"/>
    </row>
    <row r="7" spans="2:8" x14ac:dyDescent="0.25">
      <c r="B7" s="7" t="s">
        <v>17</v>
      </c>
      <c r="C7" s="5"/>
      <c r="D7" s="5"/>
      <c r="E7" s="5"/>
      <c r="F7" s="26"/>
      <c r="G7" s="26"/>
      <c r="H7" s="26"/>
    </row>
    <row r="8" spans="2:8" x14ac:dyDescent="0.25">
      <c r="B8" s="18" t="s">
        <v>18</v>
      </c>
      <c r="C8" s="5"/>
      <c r="D8" s="5"/>
      <c r="E8" s="5"/>
      <c r="F8" s="26"/>
      <c r="G8" s="26"/>
      <c r="H8" s="26"/>
    </row>
    <row r="9" spans="2:8" x14ac:dyDescent="0.25">
      <c r="B9" s="19" t="s">
        <v>19</v>
      </c>
      <c r="C9" s="5"/>
      <c r="D9" s="5"/>
      <c r="E9" s="5"/>
      <c r="F9" s="26"/>
      <c r="G9" s="26"/>
      <c r="H9" s="26"/>
    </row>
    <row r="10" spans="2:8" x14ac:dyDescent="0.25">
      <c r="B10" s="19" t="s">
        <v>20</v>
      </c>
      <c r="C10" s="5"/>
      <c r="D10" s="5"/>
      <c r="E10" s="5"/>
      <c r="F10" s="26"/>
      <c r="G10" s="26"/>
      <c r="H10" s="26"/>
    </row>
    <row r="11" spans="2:8" x14ac:dyDescent="0.25">
      <c r="B11" s="7" t="s">
        <v>21</v>
      </c>
      <c r="C11" s="5"/>
      <c r="D11" s="5"/>
      <c r="E11" s="6"/>
      <c r="F11" s="26"/>
      <c r="G11" s="26"/>
      <c r="H11" s="26"/>
    </row>
    <row r="12" spans="2:8" x14ac:dyDescent="0.25">
      <c r="B12" s="20" t="s">
        <v>22</v>
      </c>
      <c r="C12" s="5"/>
      <c r="D12" s="5"/>
      <c r="E12" s="6"/>
      <c r="F12" s="26"/>
      <c r="G12" s="26"/>
      <c r="H12" s="26"/>
    </row>
    <row r="13" spans="2:8" x14ac:dyDescent="0.25">
      <c r="B13" s="7" t="s">
        <v>23</v>
      </c>
      <c r="C13" s="5"/>
      <c r="D13" s="5"/>
      <c r="E13" s="6"/>
      <c r="F13" s="26"/>
      <c r="G13" s="26"/>
      <c r="H13" s="26"/>
    </row>
    <row r="14" spans="2:8" x14ac:dyDescent="0.25">
      <c r="B14" s="20" t="s">
        <v>24</v>
      </c>
      <c r="C14" s="5"/>
      <c r="D14" s="5"/>
      <c r="E14" s="6"/>
      <c r="F14" s="26"/>
      <c r="G14" s="26"/>
      <c r="H14" s="26"/>
    </row>
    <row r="15" spans="2:8" x14ac:dyDescent="0.25">
      <c r="B15" s="11" t="s">
        <v>15</v>
      </c>
      <c r="C15" s="5"/>
      <c r="D15" s="5"/>
      <c r="E15" s="6"/>
      <c r="F15" s="26"/>
      <c r="G15" s="26"/>
      <c r="H15" s="26"/>
    </row>
    <row r="16" spans="2:8" x14ac:dyDescent="0.25">
      <c r="B16" s="20"/>
      <c r="C16" s="5"/>
      <c r="D16" s="5"/>
      <c r="E16" s="6"/>
      <c r="F16" s="26"/>
      <c r="G16" s="26"/>
      <c r="H16" s="26"/>
    </row>
    <row r="17" spans="2:8" ht="15.75" customHeight="1" x14ac:dyDescent="0.25">
      <c r="B17" s="7" t="s">
        <v>52</v>
      </c>
      <c r="C17" s="5"/>
      <c r="D17" s="5"/>
      <c r="E17" s="6"/>
      <c r="F17" s="26"/>
      <c r="G17" s="26"/>
      <c r="H17" s="26"/>
    </row>
    <row r="18" spans="2:8" ht="15.75" customHeight="1" x14ac:dyDescent="0.25">
      <c r="B18" s="7" t="s">
        <v>17</v>
      </c>
      <c r="C18" s="5"/>
      <c r="D18" s="5"/>
      <c r="E18" s="5"/>
      <c r="F18" s="26"/>
      <c r="G18" s="26"/>
      <c r="H18" s="26"/>
    </row>
    <row r="19" spans="2:8" x14ac:dyDescent="0.25">
      <c r="B19" s="18" t="s">
        <v>18</v>
      </c>
      <c r="C19" s="5"/>
      <c r="D19" s="5"/>
      <c r="E19" s="5"/>
      <c r="F19" s="26"/>
      <c r="G19" s="26"/>
      <c r="H19" s="26"/>
    </row>
    <row r="20" spans="2:8" x14ac:dyDescent="0.25">
      <c r="B20" s="19" t="s">
        <v>19</v>
      </c>
      <c r="C20" s="5"/>
      <c r="D20" s="5"/>
      <c r="E20" s="5"/>
      <c r="F20" s="26"/>
      <c r="G20" s="26"/>
      <c r="H20" s="26"/>
    </row>
    <row r="21" spans="2:8" x14ac:dyDescent="0.25">
      <c r="B21" s="19" t="s">
        <v>20</v>
      </c>
      <c r="C21" s="5"/>
      <c r="D21" s="5"/>
      <c r="E21" s="5"/>
      <c r="F21" s="26"/>
      <c r="G21" s="26"/>
      <c r="H21" s="26"/>
    </row>
    <row r="22" spans="2:8" x14ac:dyDescent="0.25">
      <c r="B22" s="7" t="s">
        <v>21</v>
      </c>
      <c r="C22" s="5"/>
      <c r="D22" s="5"/>
      <c r="E22" s="6"/>
      <c r="F22" s="26"/>
      <c r="G22" s="26"/>
      <c r="H22" s="26"/>
    </row>
    <row r="23" spans="2:8" x14ac:dyDescent="0.25">
      <c r="B23" s="20" t="s">
        <v>22</v>
      </c>
      <c r="C23" s="5"/>
      <c r="D23" s="5"/>
      <c r="E23" s="6"/>
      <c r="F23" s="26"/>
      <c r="G23" s="26"/>
      <c r="H23" s="26"/>
    </row>
    <row r="24" spans="2:8" x14ac:dyDescent="0.25">
      <c r="B24" s="7" t="s">
        <v>23</v>
      </c>
      <c r="C24" s="5"/>
      <c r="D24" s="5"/>
      <c r="E24" s="6"/>
      <c r="F24" s="26"/>
      <c r="G24" s="26"/>
      <c r="H24" s="26"/>
    </row>
    <row r="25" spans="2:8" x14ac:dyDescent="0.25">
      <c r="B25" s="20" t="s">
        <v>24</v>
      </c>
      <c r="C25" s="5"/>
      <c r="D25" s="5"/>
      <c r="E25" s="6"/>
      <c r="F25" s="26"/>
      <c r="G25" s="26"/>
      <c r="H25" s="26"/>
    </row>
    <row r="26" spans="2:8" x14ac:dyDescent="0.25">
      <c r="B26" s="11" t="s">
        <v>15</v>
      </c>
      <c r="C26" s="5"/>
      <c r="D26" s="5"/>
      <c r="E26" s="6"/>
      <c r="F26" s="26"/>
      <c r="G26" s="26"/>
      <c r="H26" s="26"/>
    </row>
    <row r="28" spans="2:8" x14ac:dyDescent="0.25">
      <c r="B28" s="37"/>
      <c r="C28" s="37"/>
      <c r="D28" s="37"/>
      <c r="E28" s="37"/>
      <c r="F28" s="37"/>
      <c r="G28" s="37"/>
      <c r="H28" s="37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J125"/>
  <sheetViews>
    <sheetView topLeftCell="A27" workbookViewId="0">
      <selection activeCell="J34" sqref="J34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25.42578125" customWidth="1"/>
    <col min="5" max="5" width="39" customWidth="1"/>
    <col min="6" max="8" width="24.28515625" customWidth="1"/>
    <col min="9" max="9" width="15.7109375" customWidth="1"/>
    <col min="10" max="10" width="24.28515625" customWidth="1"/>
  </cols>
  <sheetData>
    <row r="2" spans="2:9" x14ac:dyDescent="0.25">
      <c r="B2" s="111" t="s">
        <v>165</v>
      </c>
      <c r="C2" s="111"/>
      <c r="D2" s="111"/>
      <c r="E2" s="111"/>
      <c r="F2" s="111"/>
      <c r="G2" s="111"/>
      <c r="H2" s="111"/>
      <c r="I2" s="111"/>
    </row>
    <row r="3" spans="2:9" x14ac:dyDescent="0.25">
      <c r="B3" s="112" t="s">
        <v>166</v>
      </c>
      <c r="C3" s="112"/>
      <c r="D3" s="112"/>
      <c r="E3" s="112"/>
      <c r="F3" s="112"/>
      <c r="G3" s="112"/>
      <c r="H3" s="112"/>
      <c r="I3" s="112"/>
    </row>
    <row r="4" spans="2:9" x14ac:dyDescent="0.25">
      <c r="B4" s="112"/>
      <c r="C4" s="112"/>
      <c r="D4" s="112"/>
      <c r="E4" s="112"/>
      <c r="F4" s="112"/>
      <c r="G4" s="112"/>
      <c r="H4" s="112"/>
      <c r="I4" s="112"/>
    </row>
    <row r="5" spans="2:9" x14ac:dyDescent="0.25">
      <c r="B5" s="112"/>
      <c r="C5" s="112"/>
      <c r="D5" s="112"/>
      <c r="E5" s="112"/>
      <c r="F5" s="112"/>
      <c r="G5" s="112"/>
      <c r="H5" s="112"/>
      <c r="I5" s="112"/>
    </row>
    <row r="6" spans="2:9" x14ac:dyDescent="0.25">
      <c r="B6" s="113"/>
      <c r="C6" s="113"/>
      <c r="D6" s="113"/>
      <c r="E6" s="113"/>
      <c r="F6" s="113"/>
      <c r="G6" s="113"/>
      <c r="H6" s="113"/>
      <c r="I6" s="113"/>
    </row>
    <row r="7" spans="2:9" ht="30" x14ac:dyDescent="0.25">
      <c r="B7" s="114" t="s">
        <v>7</v>
      </c>
      <c r="C7" s="115"/>
      <c r="D7" s="115"/>
      <c r="E7" s="116"/>
      <c r="F7" s="100" t="s">
        <v>167</v>
      </c>
      <c r="G7" s="100" t="s">
        <v>238</v>
      </c>
      <c r="H7" s="101" t="s">
        <v>237</v>
      </c>
      <c r="I7" s="100" t="s">
        <v>56</v>
      </c>
    </row>
    <row r="8" spans="2:9" x14ac:dyDescent="0.25">
      <c r="B8" s="117">
        <v>1</v>
      </c>
      <c r="C8" s="118"/>
      <c r="D8" s="118"/>
      <c r="E8" s="119"/>
      <c r="F8" s="94">
        <v>2</v>
      </c>
      <c r="G8" s="94">
        <v>3</v>
      </c>
      <c r="H8" s="94">
        <v>4</v>
      </c>
      <c r="I8" s="92" t="s">
        <v>168</v>
      </c>
    </row>
    <row r="9" spans="2:9" x14ac:dyDescent="0.25">
      <c r="B9" s="92" t="s">
        <v>169</v>
      </c>
      <c r="C9" s="92"/>
      <c r="D9" s="92"/>
      <c r="E9" s="92"/>
      <c r="F9" s="92"/>
      <c r="G9" s="92"/>
      <c r="H9" s="92"/>
      <c r="I9" s="92"/>
    </row>
    <row r="10" spans="2:9" x14ac:dyDescent="0.25">
      <c r="B10" s="92" t="s">
        <v>170</v>
      </c>
      <c r="C10" s="92"/>
      <c r="D10" s="92"/>
      <c r="E10" s="92"/>
      <c r="F10" s="92"/>
      <c r="G10" s="92"/>
      <c r="H10" s="92"/>
      <c r="I10" s="92"/>
    </row>
    <row r="11" spans="2:9" x14ac:dyDescent="0.25">
      <c r="B11" s="120" t="s">
        <v>171</v>
      </c>
      <c r="C11" s="121"/>
      <c r="D11" s="121"/>
      <c r="E11" s="121"/>
      <c r="F11" s="121"/>
      <c r="G11" s="121"/>
      <c r="H11" s="121"/>
      <c r="I11" s="122"/>
    </row>
    <row r="12" spans="2:9" s="104" customFormat="1" x14ac:dyDescent="0.25">
      <c r="B12" s="108" t="s">
        <v>172</v>
      </c>
      <c r="C12" s="109"/>
      <c r="D12" s="110"/>
      <c r="E12" s="103"/>
      <c r="F12" s="102">
        <f>SUM(F13:F20)</f>
        <v>1911854.06</v>
      </c>
      <c r="G12" s="102">
        <f>SUM(G13:G20)</f>
        <v>1872060</v>
      </c>
      <c r="H12" s="102">
        <f>SUM(H13:H21)</f>
        <v>1088544.95</v>
      </c>
      <c r="I12" s="102">
        <f>H12/F12*100</f>
        <v>56.936613142950875</v>
      </c>
    </row>
    <row r="13" spans="2:9" x14ac:dyDescent="0.25">
      <c r="B13" s="92">
        <v>11</v>
      </c>
      <c r="C13" s="26"/>
      <c r="D13" s="26"/>
      <c r="E13" s="26" t="s">
        <v>173</v>
      </c>
      <c r="F13" s="88">
        <v>1848960</v>
      </c>
      <c r="G13" s="88">
        <v>1848960</v>
      </c>
      <c r="H13" s="88">
        <v>972387.56</v>
      </c>
      <c r="I13" s="88">
        <f t="shared" ref="I13:I76" si="0">H13/F13*100</f>
        <v>52.591054430598824</v>
      </c>
    </row>
    <row r="14" spans="2:9" x14ac:dyDescent="0.25">
      <c r="B14" s="92">
        <v>31</v>
      </c>
      <c r="C14" s="26"/>
      <c r="D14" s="26"/>
      <c r="E14" s="26" t="s">
        <v>174</v>
      </c>
      <c r="F14" s="88">
        <v>1600</v>
      </c>
      <c r="G14" s="88">
        <v>1600</v>
      </c>
      <c r="H14" s="88">
        <v>1277.8900000000001</v>
      </c>
      <c r="I14" s="88">
        <f t="shared" si="0"/>
        <v>79.868125000000006</v>
      </c>
    </row>
    <row r="15" spans="2:9" x14ac:dyDescent="0.25">
      <c r="B15" s="92">
        <v>43</v>
      </c>
      <c r="C15" s="26"/>
      <c r="D15" s="26"/>
      <c r="E15" s="26" t="s">
        <v>175</v>
      </c>
      <c r="F15" s="88">
        <v>2400</v>
      </c>
      <c r="G15" s="88">
        <v>2400</v>
      </c>
      <c r="H15" s="88">
        <v>1976.64</v>
      </c>
      <c r="I15" s="88">
        <f t="shared" si="0"/>
        <v>82.36</v>
      </c>
    </row>
    <row r="16" spans="2:9" x14ac:dyDescent="0.25">
      <c r="B16" s="92">
        <v>52</v>
      </c>
      <c r="C16" s="26"/>
      <c r="D16" s="26"/>
      <c r="E16" s="26" t="s">
        <v>176</v>
      </c>
      <c r="F16" s="88">
        <v>1600</v>
      </c>
      <c r="G16" s="88">
        <v>1600</v>
      </c>
      <c r="H16" s="88">
        <v>9040</v>
      </c>
      <c r="I16" s="88">
        <f t="shared" si="0"/>
        <v>565</v>
      </c>
    </row>
    <row r="17" spans="2:10" x14ac:dyDescent="0.25">
      <c r="B17" s="92">
        <v>952</v>
      </c>
      <c r="C17" s="26"/>
      <c r="D17" s="26"/>
      <c r="E17" s="26" t="s">
        <v>177</v>
      </c>
      <c r="F17" s="88">
        <v>1600.02</v>
      </c>
      <c r="G17" s="88">
        <v>0</v>
      </c>
      <c r="H17" s="88">
        <v>1600.02</v>
      </c>
      <c r="I17" s="88">
        <f t="shared" si="0"/>
        <v>100</v>
      </c>
    </row>
    <row r="18" spans="2:10" x14ac:dyDescent="0.25">
      <c r="B18" s="92">
        <v>581</v>
      </c>
      <c r="C18" s="26"/>
      <c r="D18" s="26"/>
      <c r="E18" s="26" t="s">
        <v>178</v>
      </c>
      <c r="F18" s="88">
        <v>0</v>
      </c>
      <c r="G18" s="88">
        <v>0</v>
      </c>
      <c r="H18" s="88">
        <v>7592.23</v>
      </c>
      <c r="I18" s="88"/>
    </row>
    <row r="19" spans="2:10" x14ac:dyDescent="0.25">
      <c r="B19" s="92">
        <v>61</v>
      </c>
      <c r="C19" s="26"/>
      <c r="D19" s="26"/>
      <c r="E19" s="26" t="s">
        <v>179</v>
      </c>
      <c r="F19" s="88">
        <v>17500</v>
      </c>
      <c r="G19" s="88">
        <v>17500</v>
      </c>
      <c r="H19" s="88">
        <v>54076.57</v>
      </c>
      <c r="I19" s="88">
        <f t="shared" si="0"/>
        <v>309.00897142857144</v>
      </c>
    </row>
    <row r="20" spans="2:10" x14ac:dyDescent="0.25">
      <c r="B20" s="92">
        <v>961</v>
      </c>
      <c r="C20" s="26"/>
      <c r="D20" s="26"/>
      <c r="E20" s="26" t="s">
        <v>177</v>
      </c>
      <c r="F20" s="88">
        <v>38194.04</v>
      </c>
      <c r="G20" s="88">
        <v>0</v>
      </c>
      <c r="H20" s="88">
        <v>38194.04</v>
      </c>
      <c r="I20" s="88">
        <f t="shared" si="0"/>
        <v>100</v>
      </c>
    </row>
    <row r="21" spans="2:10" x14ac:dyDescent="0.25">
      <c r="B21" s="92">
        <v>5011</v>
      </c>
      <c r="C21" s="26"/>
      <c r="D21" s="26"/>
      <c r="E21" s="26"/>
      <c r="F21" s="88">
        <v>0</v>
      </c>
      <c r="G21" s="88">
        <v>0</v>
      </c>
      <c r="H21" s="88">
        <v>2400</v>
      </c>
      <c r="I21" s="88"/>
    </row>
    <row r="22" spans="2:10" x14ac:dyDescent="0.25">
      <c r="B22" s="53"/>
      <c r="C22" s="105" t="s">
        <v>180</v>
      </c>
      <c r="D22" s="107"/>
      <c r="E22" s="93" t="s">
        <v>181</v>
      </c>
      <c r="F22" s="81"/>
      <c r="G22" s="81"/>
      <c r="H22" s="81"/>
      <c r="I22" s="88"/>
    </row>
    <row r="23" spans="2:10" x14ac:dyDescent="0.25">
      <c r="B23" s="96">
        <v>11</v>
      </c>
      <c r="C23" s="93"/>
      <c r="D23" s="93"/>
      <c r="E23" s="93" t="s">
        <v>173</v>
      </c>
      <c r="F23" s="86">
        <f>SUM(F24+F32+F59+F62)</f>
        <v>1848960</v>
      </c>
      <c r="G23" s="86">
        <f>SUM(G24+G32+G59+G62)</f>
        <v>1848960</v>
      </c>
      <c r="H23" s="86">
        <f>SUM(H24+H32+H59+H62)</f>
        <v>977546.1100000001</v>
      </c>
      <c r="I23" s="102">
        <f t="shared" si="0"/>
        <v>52.870051812911043</v>
      </c>
      <c r="J23" s="90"/>
    </row>
    <row r="24" spans="2:10" x14ac:dyDescent="0.25">
      <c r="B24" s="53">
        <v>31</v>
      </c>
      <c r="C24" s="53"/>
      <c r="D24" s="53"/>
      <c r="E24" s="53" t="s">
        <v>182</v>
      </c>
      <c r="F24" s="86">
        <f>SUM(F25+F28+F30)</f>
        <v>1484260</v>
      </c>
      <c r="G24" s="86">
        <f>SUM(G25+G28+G30)</f>
        <v>1484260</v>
      </c>
      <c r="H24" s="86">
        <f>SUM(H25+H28+H30)</f>
        <v>814630.14</v>
      </c>
      <c r="I24" s="102">
        <f t="shared" si="0"/>
        <v>54.884598385727571</v>
      </c>
    </row>
    <row r="25" spans="2:10" x14ac:dyDescent="0.25">
      <c r="B25" s="53"/>
      <c r="C25" s="53">
        <v>311</v>
      </c>
      <c r="D25" s="53"/>
      <c r="E25" s="53" t="s">
        <v>183</v>
      </c>
      <c r="F25" s="81">
        <f>SUM(F26:F27)</f>
        <v>1233700</v>
      </c>
      <c r="G25" s="81">
        <f>SUM(G26:G27)</f>
        <v>1233700</v>
      </c>
      <c r="H25" s="81">
        <f>SUM(H26:H27)</f>
        <v>692737.46</v>
      </c>
      <c r="I25" s="88">
        <f t="shared" si="0"/>
        <v>56.151208559617402</v>
      </c>
    </row>
    <row r="26" spans="2:10" x14ac:dyDescent="0.25">
      <c r="B26" s="53"/>
      <c r="C26" s="53"/>
      <c r="D26" s="53">
        <v>3111</v>
      </c>
      <c r="E26" s="53" t="s">
        <v>184</v>
      </c>
      <c r="F26" s="81">
        <v>1086700</v>
      </c>
      <c r="G26" s="81">
        <v>1086700</v>
      </c>
      <c r="H26" s="81">
        <v>613428.09</v>
      </c>
      <c r="I26" s="88">
        <f t="shared" si="0"/>
        <v>56.448706174657218</v>
      </c>
    </row>
    <row r="27" spans="2:10" x14ac:dyDescent="0.25">
      <c r="B27" s="53"/>
      <c r="C27" s="53"/>
      <c r="D27" s="53">
        <v>3114</v>
      </c>
      <c r="E27" s="53" t="s">
        <v>185</v>
      </c>
      <c r="F27" s="81">
        <v>147000</v>
      </c>
      <c r="G27" s="81">
        <v>147000</v>
      </c>
      <c r="H27" s="81">
        <v>79309.37</v>
      </c>
      <c r="I27" s="88">
        <f t="shared" si="0"/>
        <v>53.95195238095237</v>
      </c>
    </row>
    <row r="28" spans="2:10" x14ac:dyDescent="0.25">
      <c r="B28" s="53"/>
      <c r="C28" s="53">
        <v>312</v>
      </c>
      <c r="D28" s="53"/>
      <c r="E28" s="53" t="s">
        <v>186</v>
      </c>
      <c r="F28" s="81">
        <f>SUM(F29)</f>
        <v>47000</v>
      </c>
      <c r="G28" s="81">
        <f>SUM(G29)</f>
        <v>47000</v>
      </c>
      <c r="H28" s="81">
        <f>SUM(H29)</f>
        <v>7311.56</v>
      </c>
      <c r="I28" s="88">
        <f t="shared" si="0"/>
        <v>15.556510638297874</v>
      </c>
    </row>
    <row r="29" spans="2:10" x14ac:dyDescent="0.25">
      <c r="B29" s="53"/>
      <c r="C29" s="53"/>
      <c r="D29" s="53">
        <v>3121</v>
      </c>
      <c r="E29" s="53" t="s">
        <v>186</v>
      </c>
      <c r="F29" s="81">
        <v>47000</v>
      </c>
      <c r="G29" s="81">
        <v>47000</v>
      </c>
      <c r="H29" s="81">
        <v>7311.56</v>
      </c>
      <c r="I29" s="88">
        <f t="shared" si="0"/>
        <v>15.556510638297874</v>
      </c>
    </row>
    <row r="30" spans="2:10" ht="30" x14ac:dyDescent="0.25">
      <c r="B30" s="53"/>
      <c r="C30" s="53">
        <v>313</v>
      </c>
      <c r="D30" s="53"/>
      <c r="E30" s="53" t="s">
        <v>187</v>
      </c>
      <c r="F30" s="81">
        <f>SUM(F31)</f>
        <v>203560</v>
      </c>
      <c r="G30" s="81">
        <f>SUM(G31)</f>
        <v>203560</v>
      </c>
      <c r="H30" s="81">
        <f>SUM(H31)</f>
        <v>114581.12</v>
      </c>
      <c r="I30" s="88">
        <f t="shared" si="0"/>
        <v>56.28862251915897</v>
      </c>
    </row>
    <row r="31" spans="2:10" ht="30" x14ac:dyDescent="0.25">
      <c r="B31" s="53"/>
      <c r="C31" s="53"/>
      <c r="D31" s="53">
        <v>3132</v>
      </c>
      <c r="E31" s="53" t="s">
        <v>187</v>
      </c>
      <c r="F31" s="81">
        <v>203560</v>
      </c>
      <c r="G31" s="81">
        <v>203560</v>
      </c>
      <c r="H31" s="81">
        <v>114581.12</v>
      </c>
      <c r="I31" s="88">
        <f t="shared" si="0"/>
        <v>56.28862251915897</v>
      </c>
    </row>
    <row r="32" spans="2:10" x14ac:dyDescent="0.25">
      <c r="B32" s="93">
        <v>32</v>
      </c>
      <c r="C32" s="93"/>
      <c r="D32" s="93"/>
      <c r="E32" s="93" t="s">
        <v>188</v>
      </c>
      <c r="F32" s="86">
        <f>SUM(F33+F37+F44+F54)</f>
        <v>328400</v>
      </c>
      <c r="G32" s="86">
        <f>SUM(G33+G37+G44+G54)</f>
        <v>328400</v>
      </c>
      <c r="H32" s="86">
        <f>SUM(H33+H37+H44+H54)</f>
        <v>146438.9</v>
      </c>
      <c r="I32" s="102">
        <f t="shared" si="0"/>
        <v>44.59162606577344</v>
      </c>
    </row>
    <row r="33" spans="2:9" x14ac:dyDescent="0.25">
      <c r="B33" s="53"/>
      <c r="C33" s="53">
        <v>321</v>
      </c>
      <c r="D33" s="53"/>
      <c r="E33" s="53" t="s">
        <v>189</v>
      </c>
      <c r="F33" s="97">
        <f>SUM(F34:F36)</f>
        <v>36200</v>
      </c>
      <c r="G33" s="97">
        <f>SUM(G34:G36)</f>
        <v>36200</v>
      </c>
      <c r="H33" s="97">
        <f>SUM(H34:H36)</f>
        <v>17630.16</v>
      </c>
      <c r="I33" s="88">
        <f t="shared" si="0"/>
        <v>48.702099447513817</v>
      </c>
    </row>
    <row r="34" spans="2:9" x14ac:dyDescent="0.25">
      <c r="B34" s="53"/>
      <c r="C34" s="53"/>
      <c r="D34" s="53">
        <v>3211</v>
      </c>
      <c r="E34" s="53" t="s">
        <v>190</v>
      </c>
      <c r="F34" s="97">
        <v>10000</v>
      </c>
      <c r="G34" s="81">
        <v>10000</v>
      </c>
      <c r="H34" s="81">
        <v>4651.05</v>
      </c>
      <c r="I34" s="88">
        <f t="shared" si="0"/>
        <v>46.5105</v>
      </c>
    </row>
    <row r="35" spans="2:9" x14ac:dyDescent="0.25">
      <c r="B35" s="53"/>
      <c r="C35" s="53"/>
      <c r="D35" s="53">
        <v>3212</v>
      </c>
      <c r="E35" s="53" t="s">
        <v>191</v>
      </c>
      <c r="F35" s="97">
        <v>20000</v>
      </c>
      <c r="G35" s="81">
        <v>20000</v>
      </c>
      <c r="H35" s="81">
        <v>11279.11</v>
      </c>
      <c r="I35" s="88">
        <f t="shared" si="0"/>
        <v>56.395550000000007</v>
      </c>
    </row>
    <row r="36" spans="2:9" x14ac:dyDescent="0.25">
      <c r="B36" s="53"/>
      <c r="C36" s="53"/>
      <c r="D36" s="53">
        <v>3213</v>
      </c>
      <c r="E36" s="53" t="s">
        <v>192</v>
      </c>
      <c r="F36" s="97">
        <v>6200</v>
      </c>
      <c r="G36" s="81">
        <v>6200</v>
      </c>
      <c r="H36" s="81">
        <v>1700</v>
      </c>
      <c r="I36" s="88">
        <f t="shared" si="0"/>
        <v>27.419354838709676</v>
      </c>
    </row>
    <row r="37" spans="2:9" x14ac:dyDescent="0.25">
      <c r="B37" s="53"/>
      <c r="C37" s="53">
        <v>322</v>
      </c>
      <c r="D37" s="53"/>
      <c r="E37" s="53" t="s">
        <v>193</v>
      </c>
      <c r="F37" s="97">
        <f>SUM(F38:F43)</f>
        <v>197000</v>
      </c>
      <c r="G37" s="97">
        <f>SUM(G38:G43)</f>
        <v>197000</v>
      </c>
      <c r="H37" s="97">
        <f>SUM(H38:H43)</f>
        <v>82705.579999999987</v>
      </c>
      <c r="I37" s="88">
        <f t="shared" si="0"/>
        <v>41.98252791878172</v>
      </c>
    </row>
    <row r="38" spans="2:9" ht="30" x14ac:dyDescent="0.25">
      <c r="B38" s="53"/>
      <c r="C38" s="53"/>
      <c r="D38" s="53">
        <v>3221</v>
      </c>
      <c r="E38" s="53" t="s">
        <v>194</v>
      </c>
      <c r="F38" s="97">
        <v>15000</v>
      </c>
      <c r="G38" s="97">
        <v>15000</v>
      </c>
      <c r="H38" s="81">
        <v>6992.86</v>
      </c>
      <c r="I38" s="88">
        <f t="shared" si="0"/>
        <v>46.619066666666662</v>
      </c>
    </row>
    <row r="39" spans="2:9" x14ac:dyDescent="0.25">
      <c r="B39" s="53"/>
      <c r="C39" s="53"/>
      <c r="D39" s="53">
        <v>3222</v>
      </c>
      <c r="E39" s="53" t="s">
        <v>195</v>
      </c>
      <c r="F39" s="97">
        <v>70000</v>
      </c>
      <c r="G39" s="81">
        <v>70000</v>
      </c>
      <c r="H39" s="81">
        <v>36365.769999999997</v>
      </c>
      <c r="I39" s="88">
        <f t="shared" si="0"/>
        <v>51.951099999999997</v>
      </c>
    </row>
    <row r="40" spans="2:9" x14ac:dyDescent="0.25">
      <c r="B40" s="53"/>
      <c r="C40" s="53"/>
      <c r="D40" s="53">
        <v>3223</v>
      </c>
      <c r="E40" s="53" t="s">
        <v>196</v>
      </c>
      <c r="F40" s="97">
        <v>90000</v>
      </c>
      <c r="G40" s="81">
        <v>90000</v>
      </c>
      <c r="H40" s="81">
        <v>33711.300000000003</v>
      </c>
      <c r="I40" s="88">
        <f t="shared" si="0"/>
        <v>37.457000000000001</v>
      </c>
    </row>
    <row r="41" spans="2:9" ht="30" x14ac:dyDescent="0.25">
      <c r="B41" s="53"/>
      <c r="C41" s="53"/>
      <c r="D41" s="53">
        <v>3224</v>
      </c>
      <c r="E41" s="53" t="s">
        <v>197</v>
      </c>
      <c r="F41" s="97">
        <v>8000</v>
      </c>
      <c r="G41" s="81">
        <v>8000</v>
      </c>
      <c r="H41" s="81">
        <v>3613.52</v>
      </c>
      <c r="I41" s="88">
        <f t="shared" si="0"/>
        <v>45.168999999999997</v>
      </c>
    </row>
    <row r="42" spans="2:9" x14ac:dyDescent="0.25">
      <c r="B42" s="53"/>
      <c r="C42" s="53"/>
      <c r="D42" s="53">
        <v>3225</v>
      </c>
      <c r="E42" s="53" t="s">
        <v>198</v>
      </c>
      <c r="F42" s="97">
        <v>9000</v>
      </c>
      <c r="G42" s="81">
        <v>9000</v>
      </c>
      <c r="H42" s="81">
        <v>1933.84</v>
      </c>
      <c r="I42" s="88">
        <f t="shared" si="0"/>
        <v>21.487111111111108</v>
      </c>
    </row>
    <row r="43" spans="2:9" x14ac:dyDescent="0.25">
      <c r="B43" s="53"/>
      <c r="C43" s="53"/>
      <c r="D43" s="53">
        <v>3227</v>
      </c>
      <c r="E43" s="53" t="s">
        <v>199</v>
      </c>
      <c r="F43" s="97">
        <v>5000</v>
      </c>
      <c r="G43" s="81">
        <v>5000</v>
      </c>
      <c r="H43" s="81">
        <v>88.29</v>
      </c>
      <c r="I43" s="88">
        <f t="shared" si="0"/>
        <v>1.7658</v>
      </c>
    </row>
    <row r="44" spans="2:9" x14ac:dyDescent="0.25">
      <c r="B44" s="53"/>
      <c r="C44" s="53">
        <v>323</v>
      </c>
      <c r="D44" s="53"/>
      <c r="E44" s="53" t="s">
        <v>200</v>
      </c>
      <c r="F44" s="97">
        <f>SUM(F45:F53)</f>
        <v>88000</v>
      </c>
      <c r="G44" s="97">
        <f>SUM(G45:G53)</f>
        <v>88000</v>
      </c>
      <c r="H44" s="97">
        <f>SUM(H45:H53)</f>
        <v>43649.319999999992</v>
      </c>
      <c r="I44" s="88">
        <f t="shared" si="0"/>
        <v>49.601499999999994</v>
      </c>
    </row>
    <row r="45" spans="2:9" x14ac:dyDescent="0.25">
      <c r="B45" s="53"/>
      <c r="C45" s="53"/>
      <c r="D45" s="53">
        <v>3231</v>
      </c>
      <c r="E45" s="53" t="s">
        <v>201</v>
      </c>
      <c r="F45" s="81">
        <v>5000</v>
      </c>
      <c r="G45" s="81">
        <v>5000</v>
      </c>
      <c r="H45" s="81">
        <v>1564</v>
      </c>
      <c r="I45" s="88">
        <f t="shared" si="0"/>
        <v>31.28</v>
      </c>
    </row>
    <row r="46" spans="2:9" ht="30" x14ac:dyDescent="0.25">
      <c r="B46" s="53"/>
      <c r="C46" s="53"/>
      <c r="D46" s="53">
        <v>3232</v>
      </c>
      <c r="E46" s="53" t="s">
        <v>202</v>
      </c>
      <c r="F46" s="81">
        <v>35000</v>
      </c>
      <c r="G46" s="81">
        <v>35000</v>
      </c>
      <c r="H46" s="81">
        <v>24085.32</v>
      </c>
      <c r="I46" s="88">
        <f t="shared" si="0"/>
        <v>68.815200000000004</v>
      </c>
    </row>
    <row r="47" spans="2:9" x14ac:dyDescent="0.25">
      <c r="B47" s="53"/>
      <c r="C47" s="53"/>
      <c r="D47" s="53">
        <v>3233</v>
      </c>
      <c r="E47" s="53" t="s">
        <v>203</v>
      </c>
      <c r="F47" s="81">
        <v>1500</v>
      </c>
      <c r="G47" s="81">
        <v>1500</v>
      </c>
      <c r="H47" s="81">
        <v>2159.15</v>
      </c>
      <c r="I47" s="88">
        <f t="shared" si="0"/>
        <v>143.94333333333333</v>
      </c>
    </row>
    <row r="48" spans="2:9" x14ac:dyDescent="0.25">
      <c r="B48" s="53"/>
      <c r="C48" s="53"/>
      <c r="D48" s="53">
        <v>3234</v>
      </c>
      <c r="E48" s="53" t="s">
        <v>204</v>
      </c>
      <c r="F48" s="81">
        <v>26000</v>
      </c>
      <c r="G48" s="81">
        <v>26000</v>
      </c>
      <c r="H48" s="81">
        <v>10993.81</v>
      </c>
      <c r="I48" s="88">
        <f t="shared" si="0"/>
        <v>42.283884615384615</v>
      </c>
    </row>
    <row r="49" spans="2:9" x14ac:dyDescent="0.25">
      <c r="B49" s="53"/>
      <c r="C49" s="53"/>
      <c r="D49" s="53">
        <v>3235</v>
      </c>
      <c r="E49" s="53" t="s">
        <v>205</v>
      </c>
      <c r="F49" s="81">
        <v>2800</v>
      </c>
      <c r="G49" s="81">
        <v>2800</v>
      </c>
      <c r="H49" s="81">
        <v>0</v>
      </c>
      <c r="I49" s="88">
        <f t="shared" si="0"/>
        <v>0</v>
      </c>
    </row>
    <row r="50" spans="2:9" x14ac:dyDescent="0.25">
      <c r="B50" s="53"/>
      <c r="C50" s="53"/>
      <c r="D50" s="53">
        <v>3236</v>
      </c>
      <c r="E50" s="53" t="s">
        <v>206</v>
      </c>
      <c r="F50" s="81">
        <v>6700</v>
      </c>
      <c r="G50" s="81">
        <v>6700</v>
      </c>
      <c r="H50" s="81">
        <v>455.7</v>
      </c>
      <c r="I50" s="88">
        <f t="shared" si="0"/>
        <v>6.8014925373134334</v>
      </c>
    </row>
    <row r="51" spans="2:9" x14ac:dyDescent="0.25">
      <c r="B51" s="53"/>
      <c r="C51" s="53"/>
      <c r="D51" s="53">
        <v>3237</v>
      </c>
      <c r="E51" s="53" t="s">
        <v>207</v>
      </c>
      <c r="F51" s="81">
        <v>5000</v>
      </c>
      <c r="G51" s="81">
        <v>5000</v>
      </c>
      <c r="H51" s="81">
        <v>2700</v>
      </c>
      <c r="I51" s="88">
        <f t="shared" si="0"/>
        <v>54</v>
      </c>
    </row>
    <row r="52" spans="2:9" x14ac:dyDescent="0.25">
      <c r="B52" s="53"/>
      <c r="C52" s="53"/>
      <c r="D52" s="53">
        <v>3238</v>
      </c>
      <c r="E52" s="53" t="s">
        <v>208</v>
      </c>
      <c r="F52" s="81">
        <v>500</v>
      </c>
      <c r="G52" s="81">
        <v>500</v>
      </c>
      <c r="H52" s="81">
        <v>0</v>
      </c>
      <c r="I52" s="88">
        <f t="shared" si="0"/>
        <v>0</v>
      </c>
    </row>
    <row r="53" spans="2:9" x14ac:dyDescent="0.25">
      <c r="B53" s="53"/>
      <c r="C53" s="53"/>
      <c r="D53" s="53">
        <v>3239</v>
      </c>
      <c r="E53" s="53" t="s">
        <v>209</v>
      </c>
      <c r="F53" s="81">
        <v>5500</v>
      </c>
      <c r="G53" s="81">
        <v>5500</v>
      </c>
      <c r="H53" s="81">
        <v>1691.34</v>
      </c>
      <c r="I53" s="88">
        <f t="shared" si="0"/>
        <v>30.751636363636365</v>
      </c>
    </row>
    <row r="54" spans="2:9" ht="30" x14ac:dyDescent="0.25">
      <c r="B54" s="53"/>
      <c r="C54" s="53">
        <v>329</v>
      </c>
      <c r="D54" s="53"/>
      <c r="E54" s="53" t="s">
        <v>210</v>
      </c>
      <c r="F54" s="97">
        <f>SUM(F55:F58)</f>
        <v>7200</v>
      </c>
      <c r="G54" s="97">
        <f>SUM(G55:G58)</f>
        <v>7200</v>
      </c>
      <c r="H54" s="97">
        <f>SUM(H55:H58)</f>
        <v>2453.84</v>
      </c>
      <c r="I54" s="88">
        <f t="shared" si="0"/>
        <v>34.081111111111113</v>
      </c>
    </row>
    <row r="55" spans="2:9" ht="30" x14ac:dyDescent="0.25">
      <c r="B55" s="53"/>
      <c r="C55" s="53"/>
      <c r="D55" s="53">
        <v>3291</v>
      </c>
      <c r="E55" s="53" t="s">
        <v>211</v>
      </c>
      <c r="F55" s="97">
        <v>1000</v>
      </c>
      <c r="G55" s="81">
        <v>1000</v>
      </c>
      <c r="H55" s="81">
        <v>961.36</v>
      </c>
      <c r="I55" s="88">
        <f t="shared" si="0"/>
        <v>96.135999999999996</v>
      </c>
    </row>
    <row r="56" spans="2:9" x14ac:dyDescent="0.25">
      <c r="B56" s="53"/>
      <c r="C56" s="53"/>
      <c r="D56" s="53">
        <v>3292</v>
      </c>
      <c r="E56" s="53" t="s">
        <v>212</v>
      </c>
      <c r="F56" s="97">
        <v>2500</v>
      </c>
      <c r="G56" s="81">
        <v>2500</v>
      </c>
      <c r="H56" s="81">
        <v>90.02</v>
      </c>
      <c r="I56" s="88">
        <f t="shared" si="0"/>
        <v>3.6008</v>
      </c>
    </row>
    <row r="57" spans="2:9" x14ac:dyDescent="0.25">
      <c r="B57" s="53"/>
      <c r="C57" s="53"/>
      <c r="D57" s="53">
        <v>3295</v>
      </c>
      <c r="E57" s="53" t="s">
        <v>213</v>
      </c>
      <c r="F57" s="97">
        <v>2400</v>
      </c>
      <c r="G57" s="81">
        <v>2400</v>
      </c>
      <c r="H57" s="81">
        <v>1337.76</v>
      </c>
      <c r="I57" s="88">
        <f t="shared" si="0"/>
        <v>55.74</v>
      </c>
    </row>
    <row r="58" spans="2:9" ht="30" x14ac:dyDescent="0.25">
      <c r="B58" s="53"/>
      <c r="C58" s="53"/>
      <c r="D58" s="53">
        <v>3299</v>
      </c>
      <c r="E58" s="53" t="s">
        <v>210</v>
      </c>
      <c r="F58" s="97">
        <v>1300</v>
      </c>
      <c r="G58" s="81">
        <v>1300</v>
      </c>
      <c r="H58" s="81">
        <v>64.7</v>
      </c>
      <c r="I58" s="88">
        <f t="shared" si="0"/>
        <v>4.976923076923077</v>
      </c>
    </row>
    <row r="59" spans="2:9" x14ac:dyDescent="0.25">
      <c r="B59" s="93">
        <v>34</v>
      </c>
      <c r="C59" s="93"/>
      <c r="D59" s="93"/>
      <c r="E59" s="93" t="s">
        <v>214</v>
      </c>
      <c r="F59" s="98">
        <f t="shared" ref="F59:H60" si="1">SUM(F60)</f>
        <v>1300</v>
      </c>
      <c r="G59" s="98">
        <f t="shared" si="1"/>
        <v>1300</v>
      </c>
      <c r="H59" s="98">
        <f t="shared" si="1"/>
        <v>446.28</v>
      </c>
      <c r="I59" s="88">
        <f t="shared" si="0"/>
        <v>34.329230769230769</v>
      </c>
    </row>
    <row r="60" spans="2:9" x14ac:dyDescent="0.25">
      <c r="B60" s="53"/>
      <c r="C60" s="53">
        <v>343</v>
      </c>
      <c r="D60" s="53"/>
      <c r="E60" s="53" t="s">
        <v>215</v>
      </c>
      <c r="F60" s="97">
        <f t="shared" si="1"/>
        <v>1300</v>
      </c>
      <c r="G60" s="97">
        <f t="shared" si="1"/>
        <v>1300</v>
      </c>
      <c r="H60" s="97">
        <f t="shared" si="1"/>
        <v>446.28</v>
      </c>
      <c r="I60" s="88">
        <f t="shared" si="0"/>
        <v>34.329230769230769</v>
      </c>
    </row>
    <row r="61" spans="2:9" ht="30" x14ac:dyDescent="0.25">
      <c r="B61" s="53"/>
      <c r="C61" s="53"/>
      <c r="D61" s="53">
        <v>3431</v>
      </c>
      <c r="E61" s="53" t="s">
        <v>216</v>
      </c>
      <c r="F61" s="97">
        <v>1300</v>
      </c>
      <c r="G61" s="81">
        <v>1300</v>
      </c>
      <c r="H61" s="81">
        <v>446.28</v>
      </c>
      <c r="I61" s="88">
        <f t="shared" si="0"/>
        <v>34.329230769230769</v>
      </c>
    </row>
    <row r="62" spans="2:9" ht="30" x14ac:dyDescent="0.25">
      <c r="B62" s="93">
        <v>37</v>
      </c>
      <c r="C62" s="93"/>
      <c r="D62" s="93"/>
      <c r="E62" s="93" t="s">
        <v>217</v>
      </c>
      <c r="F62" s="98">
        <f>SUM(F63)</f>
        <v>35000</v>
      </c>
      <c r="G62" s="98">
        <f>SUM(G63)</f>
        <v>35000</v>
      </c>
      <c r="H62" s="98">
        <f>SUM(H63)</f>
        <v>16030.79</v>
      </c>
      <c r="I62" s="88">
        <f t="shared" si="0"/>
        <v>45.802257142857144</v>
      </c>
    </row>
    <row r="63" spans="2:9" ht="30" x14ac:dyDescent="0.25">
      <c r="B63" s="53"/>
      <c r="C63" s="53">
        <v>372</v>
      </c>
      <c r="D63" s="53"/>
      <c r="E63" s="53" t="s">
        <v>218</v>
      </c>
      <c r="F63" s="81">
        <f>SUM(F64:F65)</f>
        <v>35000</v>
      </c>
      <c r="G63" s="81">
        <f>SUM(G64:G65)</f>
        <v>35000</v>
      </c>
      <c r="H63" s="81">
        <f>SUM(H64:H65)</f>
        <v>16030.79</v>
      </c>
      <c r="I63" s="88">
        <f t="shared" si="0"/>
        <v>45.802257142857144</v>
      </c>
    </row>
    <row r="64" spans="2:9" ht="30" x14ac:dyDescent="0.25">
      <c r="B64" s="53"/>
      <c r="C64" s="53"/>
      <c r="D64" s="53">
        <v>3721</v>
      </c>
      <c r="E64" s="53" t="s">
        <v>219</v>
      </c>
      <c r="F64" s="81">
        <v>20000</v>
      </c>
      <c r="G64" s="81">
        <v>20000</v>
      </c>
      <c r="H64" s="81">
        <v>9795.33</v>
      </c>
      <c r="I64" s="88">
        <f t="shared" si="0"/>
        <v>48.976649999999999</v>
      </c>
    </row>
    <row r="65" spans="2:9" ht="30" x14ac:dyDescent="0.25">
      <c r="B65" s="53"/>
      <c r="C65" s="53"/>
      <c r="D65" s="53">
        <v>3722</v>
      </c>
      <c r="E65" s="53" t="s">
        <v>220</v>
      </c>
      <c r="F65" s="81">
        <v>15000</v>
      </c>
      <c r="G65" s="81">
        <v>15000</v>
      </c>
      <c r="H65" s="81">
        <v>6235.46</v>
      </c>
      <c r="I65" s="88">
        <f t="shared" si="0"/>
        <v>41.569733333333339</v>
      </c>
    </row>
    <row r="66" spans="2:9" x14ac:dyDescent="0.25">
      <c r="B66" s="96">
        <v>43</v>
      </c>
      <c r="C66" s="93"/>
      <c r="D66" s="93"/>
      <c r="E66" s="93" t="s">
        <v>221</v>
      </c>
      <c r="F66" s="86">
        <f>SUM(F67+F73+F76)</f>
        <v>2400</v>
      </c>
      <c r="G66" s="86">
        <f>SUM(G67+G73+G76)</f>
        <v>2400</v>
      </c>
      <c r="H66" s="86">
        <f>SUM(H67+H73+H76)</f>
        <v>0</v>
      </c>
      <c r="I66" s="88">
        <f t="shared" si="0"/>
        <v>0</v>
      </c>
    </row>
    <row r="67" spans="2:9" x14ac:dyDescent="0.25">
      <c r="B67" s="53">
        <v>32</v>
      </c>
      <c r="C67" s="53"/>
      <c r="D67" s="53"/>
      <c r="E67" s="53" t="s">
        <v>188</v>
      </c>
      <c r="F67" s="81">
        <f>SUM(F68+F71)</f>
        <v>2000</v>
      </c>
      <c r="G67" s="81">
        <f>SUM(G68+G71)</f>
        <v>2000</v>
      </c>
      <c r="H67" s="81">
        <f>SUM(H68+H71)</f>
        <v>0</v>
      </c>
      <c r="I67" s="88">
        <f t="shared" si="0"/>
        <v>0</v>
      </c>
    </row>
    <row r="68" spans="2:9" x14ac:dyDescent="0.25">
      <c r="B68" s="53"/>
      <c r="C68" s="53">
        <v>321</v>
      </c>
      <c r="D68" s="53"/>
      <c r="E68" s="53" t="s">
        <v>189</v>
      </c>
      <c r="F68" s="81">
        <f>SUM(F69:F70)</f>
        <v>700</v>
      </c>
      <c r="G68" s="81">
        <f>SUM(G69:G70)</f>
        <v>700</v>
      </c>
      <c r="H68" s="81">
        <f>SUM(H69:H70)</f>
        <v>0</v>
      </c>
      <c r="I68" s="88">
        <f t="shared" si="0"/>
        <v>0</v>
      </c>
    </row>
    <row r="69" spans="2:9" x14ac:dyDescent="0.25">
      <c r="B69" s="53"/>
      <c r="C69" s="53"/>
      <c r="D69" s="53">
        <v>3212</v>
      </c>
      <c r="E69" s="53" t="s">
        <v>190</v>
      </c>
      <c r="F69" s="81">
        <v>700</v>
      </c>
      <c r="G69" s="81">
        <v>700</v>
      </c>
      <c r="H69" s="81">
        <v>0</v>
      </c>
      <c r="I69" s="88">
        <f t="shared" si="0"/>
        <v>0</v>
      </c>
    </row>
    <row r="70" spans="2:9" x14ac:dyDescent="0.25">
      <c r="B70" s="53"/>
      <c r="C70" s="53"/>
      <c r="D70" s="53">
        <v>3213</v>
      </c>
      <c r="E70" s="53" t="s">
        <v>192</v>
      </c>
      <c r="F70" s="81">
        <v>0</v>
      </c>
      <c r="G70" s="81">
        <v>0</v>
      </c>
      <c r="H70" s="81">
        <v>0</v>
      </c>
      <c r="I70" s="88"/>
    </row>
    <row r="71" spans="2:9" x14ac:dyDescent="0.25">
      <c r="B71" s="53"/>
      <c r="C71" s="53">
        <v>322</v>
      </c>
      <c r="D71" s="53"/>
      <c r="E71" s="53" t="s">
        <v>193</v>
      </c>
      <c r="F71" s="81">
        <f>SUM(F72)</f>
        <v>1300</v>
      </c>
      <c r="G71" s="81">
        <f>SUM(G72)</f>
        <v>1300</v>
      </c>
      <c r="H71" s="81">
        <f>SUM(H72)</f>
        <v>0</v>
      </c>
      <c r="I71" s="88">
        <f t="shared" si="0"/>
        <v>0</v>
      </c>
    </row>
    <row r="72" spans="2:9" x14ac:dyDescent="0.25">
      <c r="B72" s="53"/>
      <c r="C72" s="53"/>
      <c r="D72" s="53">
        <v>3222</v>
      </c>
      <c r="E72" s="53" t="s">
        <v>195</v>
      </c>
      <c r="F72" s="81">
        <v>1300</v>
      </c>
      <c r="G72" s="81">
        <v>1300</v>
      </c>
      <c r="H72" s="81">
        <v>0</v>
      </c>
      <c r="I72" s="88">
        <f t="shared" si="0"/>
        <v>0</v>
      </c>
    </row>
    <row r="73" spans="2:9" x14ac:dyDescent="0.25">
      <c r="B73" s="53">
        <v>36</v>
      </c>
      <c r="C73" s="53"/>
      <c r="D73" s="53"/>
      <c r="E73" s="53" t="s">
        <v>222</v>
      </c>
      <c r="F73" s="81">
        <f>SUM(F74)+SUM(F74)</f>
        <v>0</v>
      </c>
      <c r="G73" s="81">
        <f>SUM(G74)+SUM(G74)</f>
        <v>0</v>
      </c>
      <c r="H73" s="81">
        <f>SUM(H74)+SUM(H74)</f>
        <v>0</v>
      </c>
      <c r="I73" s="88"/>
    </row>
    <row r="74" spans="2:9" ht="30" x14ac:dyDescent="0.25">
      <c r="B74" s="53"/>
      <c r="C74" s="53">
        <v>369</v>
      </c>
      <c r="D74" s="53"/>
      <c r="E74" s="53" t="s">
        <v>223</v>
      </c>
      <c r="F74" s="81">
        <f>SUM(F75)</f>
        <v>0</v>
      </c>
      <c r="G74" s="81">
        <f>SUM(G75)</f>
        <v>0</v>
      </c>
      <c r="H74" s="81">
        <f>SUM(H75)</f>
        <v>0</v>
      </c>
      <c r="I74" s="88"/>
    </row>
    <row r="75" spans="2:9" ht="30" x14ac:dyDescent="0.25">
      <c r="B75" s="53"/>
      <c r="C75" s="53"/>
      <c r="D75" s="53">
        <v>3691</v>
      </c>
      <c r="E75" s="53" t="s">
        <v>223</v>
      </c>
      <c r="F75" s="81">
        <v>0</v>
      </c>
      <c r="G75" s="81">
        <v>0</v>
      </c>
      <c r="H75" s="81">
        <v>0</v>
      </c>
      <c r="I75" s="88"/>
    </row>
    <row r="76" spans="2:9" ht="30" x14ac:dyDescent="0.25">
      <c r="B76" s="53">
        <v>37</v>
      </c>
      <c r="C76" s="53"/>
      <c r="D76" s="53"/>
      <c r="E76" s="53" t="s">
        <v>224</v>
      </c>
      <c r="F76" s="90">
        <f t="shared" ref="F76:H77" si="2">SUM(F77)</f>
        <v>400</v>
      </c>
      <c r="G76" s="90">
        <f t="shared" si="2"/>
        <v>400</v>
      </c>
      <c r="H76" s="90">
        <f t="shared" si="2"/>
        <v>0</v>
      </c>
      <c r="I76" s="88">
        <f t="shared" si="0"/>
        <v>0</v>
      </c>
    </row>
    <row r="77" spans="2:9" ht="30" x14ac:dyDescent="0.25">
      <c r="B77" s="53"/>
      <c r="C77" s="53">
        <v>372</v>
      </c>
      <c r="D77" s="53"/>
      <c r="E77" s="53" t="s">
        <v>225</v>
      </c>
      <c r="F77" s="81">
        <f t="shared" si="2"/>
        <v>400</v>
      </c>
      <c r="G77" s="81">
        <f t="shared" si="2"/>
        <v>400</v>
      </c>
      <c r="H77" s="81">
        <f t="shared" si="2"/>
        <v>0</v>
      </c>
      <c r="I77" s="88">
        <f t="shared" ref="I77:I119" si="3">H77/F77*100</f>
        <v>0</v>
      </c>
    </row>
    <row r="78" spans="2:9" ht="30" x14ac:dyDescent="0.25">
      <c r="B78" s="53"/>
      <c r="C78" s="53"/>
      <c r="D78" s="53">
        <v>3722</v>
      </c>
      <c r="E78" s="53" t="s">
        <v>220</v>
      </c>
      <c r="F78" s="81">
        <v>400</v>
      </c>
      <c r="G78" s="81">
        <v>400</v>
      </c>
      <c r="H78" s="81">
        <v>0</v>
      </c>
      <c r="I78" s="88">
        <f t="shared" si="3"/>
        <v>0</v>
      </c>
    </row>
    <row r="79" spans="2:9" x14ac:dyDescent="0.25">
      <c r="B79" s="105" t="s">
        <v>226</v>
      </c>
      <c r="C79" s="106"/>
      <c r="D79" s="107"/>
      <c r="E79" s="93" t="s">
        <v>181</v>
      </c>
      <c r="F79" s="81"/>
      <c r="G79" s="81"/>
      <c r="H79" s="81"/>
      <c r="I79" s="88"/>
    </row>
    <row r="80" spans="2:9" x14ac:dyDescent="0.25">
      <c r="B80" s="96">
        <v>31</v>
      </c>
      <c r="C80" s="93"/>
      <c r="D80" s="93"/>
      <c r="E80" s="93" t="s">
        <v>227</v>
      </c>
      <c r="F80" s="86">
        <f t="shared" ref="F80:H82" si="4">SUM(F81)</f>
        <v>1600</v>
      </c>
      <c r="G80" s="86">
        <f t="shared" si="4"/>
        <v>1600</v>
      </c>
      <c r="H80" s="86">
        <f t="shared" si="4"/>
        <v>1277.8900000000001</v>
      </c>
      <c r="I80" s="88">
        <f t="shared" si="3"/>
        <v>79.868125000000006</v>
      </c>
    </row>
    <row r="81" spans="2:9" x14ac:dyDescent="0.25">
      <c r="B81" s="53">
        <v>32</v>
      </c>
      <c r="C81" s="53"/>
      <c r="D81" s="53"/>
      <c r="E81" s="53" t="s">
        <v>188</v>
      </c>
      <c r="F81" s="81">
        <f t="shared" si="4"/>
        <v>1600</v>
      </c>
      <c r="G81" s="81">
        <f t="shared" si="4"/>
        <v>1600</v>
      </c>
      <c r="H81" s="81">
        <f t="shared" si="4"/>
        <v>1277.8900000000001</v>
      </c>
      <c r="I81" s="88">
        <f t="shared" si="3"/>
        <v>79.868125000000006</v>
      </c>
    </row>
    <row r="82" spans="2:9" x14ac:dyDescent="0.25">
      <c r="B82" s="53"/>
      <c r="C82" s="53">
        <v>322</v>
      </c>
      <c r="D82" s="53"/>
      <c r="E82" s="53" t="s">
        <v>193</v>
      </c>
      <c r="F82" s="81">
        <f t="shared" si="4"/>
        <v>1600</v>
      </c>
      <c r="G82" s="81">
        <f t="shared" si="4"/>
        <v>1600</v>
      </c>
      <c r="H82" s="81">
        <f t="shared" si="4"/>
        <v>1277.8900000000001</v>
      </c>
      <c r="I82" s="88">
        <f t="shared" si="3"/>
        <v>79.868125000000006</v>
      </c>
    </row>
    <row r="83" spans="2:9" x14ac:dyDescent="0.25">
      <c r="B83" s="53"/>
      <c r="C83" s="53"/>
      <c r="D83" s="53">
        <v>3222</v>
      </c>
      <c r="E83" s="53" t="s">
        <v>195</v>
      </c>
      <c r="F83" s="81">
        <v>1600</v>
      </c>
      <c r="G83" s="81">
        <v>1600</v>
      </c>
      <c r="H83" s="81">
        <v>1277.8900000000001</v>
      </c>
      <c r="I83" s="88">
        <f t="shared" si="3"/>
        <v>79.868125000000006</v>
      </c>
    </row>
    <row r="84" spans="2:9" x14ac:dyDescent="0.25">
      <c r="B84" s="96">
        <v>52</v>
      </c>
      <c r="C84" s="93"/>
      <c r="D84" s="93"/>
      <c r="E84" s="93" t="s">
        <v>228</v>
      </c>
      <c r="F84" s="86">
        <f>SUM(F85:F86)</f>
        <v>3200.02</v>
      </c>
      <c r="G84" s="86">
        <f>SUM(G85:G86)</f>
        <v>3200.02</v>
      </c>
      <c r="H84" s="86">
        <f>SUM(H85:H86)</f>
        <v>9465.369999999999</v>
      </c>
      <c r="I84" s="88">
        <f t="shared" si="3"/>
        <v>295.79096380647616</v>
      </c>
    </row>
    <row r="85" spans="2:9" x14ac:dyDescent="0.25">
      <c r="B85" s="53"/>
      <c r="C85" s="53">
        <v>952</v>
      </c>
      <c r="D85" s="53"/>
      <c r="E85" s="53" t="s">
        <v>177</v>
      </c>
      <c r="F85" s="81">
        <v>1600.02</v>
      </c>
      <c r="G85" s="81">
        <v>1600.02</v>
      </c>
      <c r="H85" s="81">
        <v>0</v>
      </c>
      <c r="I85" s="88">
        <f t="shared" si="3"/>
        <v>0</v>
      </c>
    </row>
    <row r="86" spans="2:9" x14ac:dyDescent="0.25">
      <c r="B86" s="53">
        <v>32</v>
      </c>
      <c r="C86" s="53"/>
      <c r="D86" s="53"/>
      <c r="E86" s="53" t="s">
        <v>188</v>
      </c>
      <c r="F86" s="81">
        <f>SUM(F87+F89+F93)</f>
        <v>1600</v>
      </c>
      <c r="G86" s="81">
        <f>SUM(G87+G89+G93)</f>
        <v>1600</v>
      </c>
      <c r="H86" s="81">
        <f>SUM(H87+H89+H93)</f>
        <v>9465.369999999999</v>
      </c>
      <c r="I86" s="88">
        <f t="shared" si="3"/>
        <v>591.58562499999994</v>
      </c>
    </row>
    <row r="87" spans="2:9" x14ac:dyDescent="0.25">
      <c r="B87" s="53"/>
      <c r="C87" s="53">
        <v>322</v>
      </c>
      <c r="D87" s="53"/>
      <c r="E87" s="53" t="s">
        <v>193</v>
      </c>
      <c r="F87" s="97">
        <f>SUM(F88)</f>
        <v>0</v>
      </c>
      <c r="G87" s="97">
        <f>SUM(G88)</f>
        <v>0</v>
      </c>
      <c r="H87" s="97">
        <f>SUM(H88)</f>
        <v>6789.2</v>
      </c>
      <c r="I87" s="88"/>
    </row>
    <row r="88" spans="2:9" x14ac:dyDescent="0.25">
      <c r="B88" s="53"/>
      <c r="C88" s="53"/>
      <c r="D88" s="53">
        <v>3222</v>
      </c>
      <c r="E88" s="53" t="s">
        <v>195</v>
      </c>
      <c r="F88" s="81">
        <v>0</v>
      </c>
      <c r="G88" s="81">
        <v>0</v>
      </c>
      <c r="H88" s="81">
        <v>6789.2</v>
      </c>
      <c r="I88" s="88"/>
    </row>
    <row r="89" spans="2:9" x14ac:dyDescent="0.25">
      <c r="B89" s="53"/>
      <c r="C89" s="53">
        <v>323</v>
      </c>
      <c r="D89" s="53"/>
      <c r="E89" s="53" t="s">
        <v>200</v>
      </c>
      <c r="F89" s="81">
        <f>SUM(F90:F92)</f>
        <v>0</v>
      </c>
      <c r="G89" s="81">
        <f>SUM(G90:G92)</f>
        <v>0</v>
      </c>
      <c r="H89" s="81">
        <f>SUM(H90:H92)</f>
        <v>2676.17</v>
      </c>
      <c r="I89" s="88"/>
    </row>
    <row r="90" spans="2:9" ht="30" x14ac:dyDescent="0.25">
      <c r="B90" s="53"/>
      <c r="C90" s="53"/>
      <c r="D90" s="53">
        <v>3232</v>
      </c>
      <c r="E90" s="53" t="s">
        <v>229</v>
      </c>
      <c r="F90" s="81">
        <v>0</v>
      </c>
      <c r="G90" s="81">
        <v>0</v>
      </c>
      <c r="H90" s="81">
        <v>0</v>
      </c>
      <c r="I90" s="88"/>
    </row>
    <row r="91" spans="2:9" x14ac:dyDescent="0.25">
      <c r="B91" s="53"/>
      <c r="C91" s="53"/>
      <c r="D91" s="53">
        <v>3237</v>
      </c>
      <c r="E91" s="53" t="s">
        <v>207</v>
      </c>
      <c r="F91" s="81">
        <v>0</v>
      </c>
      <c r="G91" s="81">
        <v>0</v>
      </c>
      <c r="H91" s="81">
        <v>500</v>
      </c>
      <c r="I91" s="88"/>
    </row>
    <row r="92" spans="2:9" x14ac:dyDescent="0.25">
      <c r="B92" s="53"/>
      <c r="C92" s="53"/>
      <c r="D92" s="53">
        <v>3239</v>
      </c>
      <c r="E92" s="53" t="s">
        <v>209</v>
      </c>
      <c r="F92" s="81">
        <v>0</v>
      </c>
      <c r="G92" s="81">
        <v>0</v>
      </c>
      <c r="H92" s="81">
        <v>2176.17</v>
      </c>
      <c r="I92" s="88"/>
    </row>
    <row r="93" spans="2:9" ht="30" x14ac:dyDescent="0.25">
      <c r="B93" s="53"/>
      <c r="C93" s="53">
        <v>329</v>
      </c>
      <c r="D93" s="53"/>
      <c r="E93" s="53" t="s">
        <v>210</v>
      </c>
      <c r="F93" s="81">
        <f>SUM(F94)</f>
        <v>1600</v>
      </c>
      <c r="G93" s="81">
        <f>SUM(G94)</f>
        <v>1600</v>
      </c>
      <c r="H93" s="81">
        <f>SUM(H94)</f>
        <v>0</v>
      </c>
      <c r="I93" s="88">
        <f t="shared" si="3"/>
        <v>0</v>
      </c>
    </row>
    <row r="94" spans="2:9" ht="30" x14ac:dyDescent="0.25">
      <c r="B94" s="53"/>
      <c r="C94" s="53"/>
      <c r="D94" s="53">
        <v>3299</v>
      </c>
      <c r="E94" s="53" t="s">
        <v>210</v>
      </c>
      <c r="F94" s="81">
        <v>1600</v>
      </c>
      <c r="G94" s="81">
        <v>1600</v>
      </c>
      <c r="H94" s="81">
        <v>0</v>
      </c>
      <c r="I94" s="88">
        <f t="shared" si="3"/>
        <v>0</v>
      </c>
    </row>
    <row r="95" spans="2:9" x14ac:dyDescent="0.25">
      <c r="B95" s="96">
        <v>61</v>
      </c>
      <c r="C95" s="93"/>
      <c r="D95" s="93"/>
      <c r="E95" s="93" t="s">
        <v>230</v>
      </c>
      <c r="F95" s="86">
        <f>SUM(F97+F110+F113)</f>
        <v>17500</v>
      </c>
      <c r="G95" s="86">
        <f t="shared" ref="G95:H95" si="5">SUM(G97+G110+G113)</f>
        <v>17500</v>
      </c>
      <c r="H95" s="86">
        <f t="shared" si="5"/>
        <v>33076.270000000004</v>
      </c>
      <c r="I95" s="88">
        <f t="shared" si="3"/>
        <v>189.00725714285718</v>
      </c>
    </row>
    <row r="96" spans="2:9" x14ac:dyDescent="0.25">
      <c r="B96" s="53"/>
      <c r="C96" s="53">
        <v>961</v>
      </c>
      <c r="D96" s="53"/>
      <c r="E96" s="53" t="s">
        <v>177</v>
      </c>
      <c r="F96" s="81">
        <v>38194.04</v>
      </c>
      <c r="G96" s="81">
        <v>38194.04</v>
      </c>
      <c r="H96" s="81">
        <v>0</v>
      </c>
      <c r="I96" s="88">
        <f t="shared" si="3"/>
        <v>0</v>
      </c>
    </row>
    <row r="97" spans="2:9" x14ac:dyDescent="0.25">
      <c r="B97" s="93">
        <v>32</v>
      </c>
      <c r="C97" s="93"/>
      <c r="D97" s="93"/>
      <c r="E97" s="93" t="s">
        <v>188</v>
      </c>
      <c r="F97" s="86">
        <f>SUM(F98+F100+F104+F108)</f>
        <v>12000</v>
      </c>
      <c r="G97" s="86">
        <f>SUM(G98+G100+G104+G108)</f>
        <v>12000</v>
      </c>
      <c r="H97" s="86">
        <f>SUM(H98+H100+H104+H108)</f>
        <v>30591.270000000004</v>
      </c>
      <c r="I97" s="88">
        <f t="shared" si="3"/>
        <v>254.92725000000002</v>
      </c>
    </row>
    <row r="98" spans="2:9" x14ac:dyDescent="0.25">
      <c r="B98" s="53"/>
      <c r="C98" s="53">
        <v>321</v>
      </c>
      <c r="D98" s="53"/>
      <c r="E98" s="53" t="s">
        <v>189</v>
      </c>
      <c r="F98" s="81">
        <f>SUM(F99)</f>
        <v>0</v>
      </c>
      <c r="G98" s="81">
        <f>SUM(G99)</f>
        <v>0</v>
      </c>
      <c r="H98" s="81">
        <f>SUM(H99)</f>
        <v>0</v>
      </c>
      <c r="I98" s="88"/>
    </row>
    <row r="99" spans="2:9" x14ac:dyDescent="0.25">
      <c r="B99" s="53"/>
      <c r="C99" s="53"/>
      <c r="D99" s="53">
        <v>3211</v>
      </c>
      <c r="E99" s="53" t="s">
        <v>190</v>
      </c>
      <c r="F99" s="81">
        <v>0</v>
      </c>
      <c r="G99" s="81">
        <v>0</v>
      </c>
      <c r="H99" s="81">
        <v>0</v>
      </c>
      <c r="I99" s="88"/>
    </row>
    <row r="100" spans="2:9" x14ac:dyDescent="0.25">
      <c r="B100" s="53"/>
      <c r="C100" s="53">
        <v>322</v>
      </c>
      <c r="D100" s="53"/>
      <c r="E100" s="53" t="s">
        <v>193</v>
      </c>
      <c r="F100" s="81">
        <f>SUM(F101:F103)</f>
        <v>6000</v>
      </c>
      <c r="G100" s="81">
        <f>SUM(G101:G103)</f>
        <v>6000</v>
      </c>
      <c r="H100" s="81">
        <f>SUM(H101:H103)</f>
        <v>1573.58</v>
      </c>
      <c r="I100" s="88">
        <f t="shared" si="3"/>
        <v>26.226333333333336</v>
      </c>
    </row>
    <row r="101" spans="2:9" ht="30" x14ac:dyDescent="0.25">
      <c r="B101" s="53"/>
      <c r="C101" s="53"/>
      <c r="D101" s="53">
        <v>3224</v>
      </c>
      <c r="E101" s="53" t="s">
        <v>197</v>
      </c>
      <c r="F101" s="81">
        <v>0</v>
      </c>
      <c r="G101" s="81">
        <v>0</v>
      </c>
      <c r="H101" s="81">
        <v>589</v>
      </c>
      <c r="I101" s="88"/>
    </row>
    <row r="102" spans="2:9" x14ac:dyDescent="0.25">
      <c r="B102" s="53"/>
      <c r="C102" s="53"/>
      <c r="D102" s="53">
        <v>3222</v>
      </c>
      <c r="E102" s="53" t="s">
        <v>195</v>
      </c>
      <c r="F102" s="81">
        <v>5000</v>
      </c>
      <c r="G102" s="81">
        <v>5000</v>
      </c>
      <c r="H102" s="81">
        <v>159.19</v>
      </c>
      <c r="I102" s="88">
        <f t="shared" si="3"/>
        <v>3.1837999999999997</v>
      </c>
    </row>
    <row r="103" spans="2:9" x14ac:dyDescent="0.25">
      <c r="B103" s="53"/>
      <c r="C103" s="53"/>
      <c r="D103" s="53">
        <v>3225</v>
      </c>
      <c r="E103" s="53" t="s">
        <v>198</v>
      </c>
      <c r="F103" s="81">
        <v>1000</v>
      </c>
      <c r="G103" s="81">
        <v>1000</v>
      </c>
      <c r="H103" s="81">
        <v>825.39</v>
      </c>
      <c r="I103" s="88">
        <f t="shared" si="3"/>
        <v>82.539000000000001</v>
      </c>
    </row>
    <row r="104" spans="2:9" x14ac:dyDescent="0.25">
      <c r="B104" s="53"/>
      <c r="C104" s="53">
        <v>323</v>
      </c>
      <c r="D104" s="53"/>
      <c r="E104" s="53" t="s">
        <v>200</v>
      </c>
      <c r="F104" s="81">
        <f>SUM(F105:F107)</f>
        <v>4000</v>
      </c>
      <c r="G104" s="81">
        <f>SUM(G105:G107)</f>
        <v>4000</v>
      </c>
      <c r="H104" s="81">
        <f>SUM(H105:H107)</f>
        <v>29017.690000000002</v>
      </c>
      <c r="I104" s="88">
        <f t="shared" si="3"/>
        <v>725.44225000000006</v>
      </c>
    </row>
    <row r="105" spans="2:9" ht="30" x14ac:dyDescent="0.25">
      <c r="B105" s="53"/>
      <c r="C105" s="53"/>
      <c r="D105" s="53">
        <v>3232</v>
      </c>
      <c r="E105" s="53" t="s">
        <v>229</v>
      </c>
      <c r="F105" s="81">
        <v>0</v>
      </c>
      <c r="G105" s="81">
        <v>0</v>
      </c>
      <c r="H105" s="81">
        <v>26365.74</v>
      </c>
      <c r="I105" s="88" t="e">
        <f t="shared" si="3"/>
        <v>#DIV/0!</v>
      </c>
    </row>
    <row r="106" spans="2:9" x14ac:dyDescent="0.25">
      <c r="B106" s="53"/>
      <c r="C106" s="53"/>
      <c r="D106" s="53">
        <v>3237</v>
      </c>
      <c r="E106" s="53" t="s">
        <v>207</v>
      </c>
      <c r="F106" s="81">
        <v>0</v>
      </c>
      <c r="G106" s="81">
        <v>0</v>
      </c>
      <c r="H106" s="81">
        <v>2651.95</v>
      </c>
      <c r="I106" s="88" t="e">
        <f t="shared" si="3"/>
        <v>#DIV/0!</v>
      </c>
    </row>
    <row r="107" spans="2:9" x14ac:dyDescent="0.25">
      <c r="B107" s="53"/>
      <c r="C107" s="53"/>
      <c r="D107" s="53">
        <v>3239</v>
      </c>
      <c r="E107" s="53" t="s">
        <v>209</v>
      </c>
      <c r="F107" s="81">
        <v>4000</v>
      </c>
      <c r="G107" s="81">
        <v>4000</v>
      </c>
      <c r="H107" s="81">
        <v>0</v>
      </c>
      <c r="I107" s="88">
        <f t="shared" si="3"/>
        <v>0</v>
      </c>
    </row>
    <row r="108" spans="2:9" ht="30" x14ac:dyDescent="0.25">
      <c r="B108" s="53"/>
      <c r="C108" s="53">
        <v>329</v>
      </c>
      <c r="D108" s="53"/>
      <c r="E108" s="53" t="s">
        <v>210</v>
      </c>
      <c r="F108" s="81">
        <f>SUM(F109)</f>
        <v>2000</v>
      </c>
      <c r="G108" s="81">
        <f>SUM(G109)</f>
        <v>2000</v>
      </c>
      <c r="H108" s="81">
        <f>SUM(H109)</f>
        <v>0</v>
      </c>
      <c r="I108" s="88">
        <f t="shared" si="3"/>
        <v>0</v>
      </c>
    </row>
    <row r="109" spans="2:9" ht="30" x14ac:dyDescent="0.25">
      <c r="B109" s="53"/>
      <c r="C109" s="53"/>
      <c r="D109" s="53">
        <v>3299</v>
      </c>
      <c r="E109" s="53" t="s">
        <v>210</v>
      </c>
      <c r="F109" s="81">
        <v>2000</v>
      </c>
      <c r="G109" s="81">
        <v>2000</v>
      </c>
      <c r="H109" s="81">
        <v>0</v>
      </c>
      <c r="I109" s="88">
        <f t="shared" si="3"/>
        <v>0</v>
      </c>
    </row>
    <row r="110" spans="2:9" ht="30" x14ac:dyDescent="0.25">
      <c r="B110" s="93">
        <v>37</v>
      </c>
      <c r="C110" s="93"/>
      <c r="D110" s="93"/>
      <c r="E110" s="93" t="s">
        <v>217</v>
      </c>
      <c r="F110" s="86">
        <f t="shared" ref="F110:H111" si="6">SUM(F111)</f>
        <v>3000</v>
      </c>
      <c r="G110" s="86">
        <f t="shared" si="6"/>
        <v>3000</v>
      </c>
      <c r="H110" s="86">
        <f t="shared" si="6"/>
        <v>2485</v>
      </c>
      <c r="I110" s="88">
        <f t="shared" si="3"/>
        <v>82.833333333333343</v>
      </c>
    </row>
    <row r="111" spans="2:9" ht="30" x14ac:dyDescent="0.25">
      <c r="B111" s="53"/>
      <c r="C111" s="53">
        <v>372</v>
      </c>
      <c r="D111" s="53"/>
      <c r="E111" s="53" t="s">
        <v>217</v>
      </c>
      <c r="F111" s="81">
        <f t="shared" si="6"/>
        <v>3000</v>
      </c>
      <c r="G111" s="81">
        <f t="shared" si="6"/>
        <v>3000</v>
      </c>
      <c r="H111" s="81">
        <f t="shared" si="6"/>
        <v>2485</v>
      </c>
      <c r="I111" s="88">
        <f t="shared" si="3"/>
        <v>82.833333333333343</v>
      </c>
    </row>
    <row r="112" spans="2:9" ht="30" x14ac:dyDescent="0.25">
      <c r="B112" s="53"/>
      <c r="C112" s="53"/>
      <c r="D112" s="53">
        <v>3722</v>
      </c>
      <c r="E112" s="53" t="s">
        <v>220</v>
      </c>
      <c r="F112" s="81">
        <v>3000</v>
      </c>
      <c r="G112" s="81">
        <v>3000</v>
      </c>
      <c r="H112" s="81">
        <v>2485</v>
      </c>
      <c r="I112" s="88">
        <f t="shared" si="3"/>
        <v>82.833333333333343</v>
      </c>
    </row>
    <row r="113" spans="2:9" ht="30" x14ac:dyDescent="0.25">
      <c r="B113" s="93"/>
      <c r="C113" s="93"/>
      <c r="D113" s="93"/>
      <c r="E113" s="93" t="s">
        <v>231</v>
      </c>
      <c r="F113" s="86">
        <f>SUM(F117)</f>
        <v>2500</v>
      </c>
      <c r="G113" s="86">
        <f>SUM(G117)</f>
        <v>2500</v>
      </c>
      <c r="H113" s="81"/>
      <c r="I113" s="88">
        <f t="shared" si="3"/>
        <v>0</v>
      </c>
    </row>
    <row r="114" spans="2:9" ht="30" x14ac:dyDescent="0.25">
      <c r="B114" s="93">
        <v>42</v>
      </c>
      <c r="C114" s="93"/>
      <c r="D114" s="93"/>
      <c r="E114" s="93" t="s">
        <v>240</v>
      </c>
      <c r="F114" s="86">
        <f>SUM(F117+F115)</f>
        <v>2500</v>
      </c>
      <c r="G114" s="86">
        <f t="shared" ref="G114:H114" si="7">SUM(G117+G115)</f>
        <v>2500</v>
      </c>
      <c r="H114" s="86">
        <f t="shared" si="7"/>
        <v>19563.97</v>
      </c>
      <c r="I114" s="88">
        <f t="shared" si="3"/>
        <v>782.55880000000002</v>
      </c>
    </row>
    <row r="115" spans="2:9" x14ac:dyDescent="0.25">
      <c r="B115" s="93"/>
      <c r="C115" s="93">
        <v>421</v>
      </c>
      <c r="D115" s="93"/>
      <c r="E115" s="93" t="s">
        <v>239</v>
      </c>
      <c r="F115" s="86">
        <f>SUM(F116)</f>
        <v>0</v>
      </c>
      <c r="G115" s="86">
        <f>SUM(G116)</f>
        <v>0</v>
      </c>
      <c r="H115" s="86">
        <f>SUM(H116)</f>
        <v>2756.88</v>
      </c>
      <c r="I115" s="88"/>
    </row>
    <row r="116" spans="2:9" x14ac:dyDescent="0.25">
      <c r="B116" s="93"/>
      <c r="C116" s="93"/>
      <c r="D116" s="93">
        <v>4212</v>
      </c>
      <c r="E116" s="93" t="s">
        <v>133</v>
      </c>
      <c r="F116" s="86">
        <v>0</v>
      </c>
      <c r="G116" s="86">
        <v>0</v>
      </c>
      <c r="H116" s="81">
        <v>2756.88</v>
      </c>
      <c r="I116" s="88"/>
    </row>
    <row r="117" spans="2:9" x14ac:dyDescent="0.25">
      <c r="B117" s="53"/>
      <c r="C117" s="53">
        <v>422</v>
      </c>
      <c r="D117" s="53"/>
      <c r="E117" s="53" t="s">
        <v>232</v>
      </c>
      <c r="F117" s="81">
        <f>SUM(F118:F119)</f>
        <v>2500</v>
      </c>
      <c r="G117" s="81">
        <f>SUM(G118:G119)</f>
        <v>2500</v>
      </c>
      <c r="H117" s="81">
        <f>SUM(H118:H119)</f>
        <v>16807.09</v>
      </c>
      <c r="I117" s="88"/>
    </row>
    <row r="118" spans="2:9" x14ac:dyDescent="0.25">
      <c r="B118" s="53"/>
      <c r="C118" s="53"/>
      <c r="D118" s="53">
        <v>4221</v>
      </c>
      <c r="E118" s="53" t="s">
        <v>241</v>
      </c>
      <c r="F118" s="81">
        <v>0</v>
      </c>
      <c r="G118" s="81">
        <v>0</v>
      </c>
      <c r="H118" s="81">
        <v>15371.25</v>
      </c>
      <c r="I118" s="88"/>
    </row>
    <row r="119" spans="2:9" x14ac:dyDescent="0.25">
      <c r="B119" s="53"/>
      <c r="C119" s="53"/>
      <c r="D119" s="53">
        <v>4227</v>
      </c>
      <c r="E119" s="53" t="s">
        <v>233</v>
      </c>
      <c r="F119" s="81">
        <v>2500</v>
      </c>
      <c r="G119" s="81">
        <v>2500</v>
      </c>
      <c r="H119" s="81">
        <v>1435.84</v>
      </c>
      <c r="I119" s="88">
        <f t="shared" si="3"/>
        <v>57.433599999999998</v>
      </c>
    </row>
    <row r="120" spans="2:9" x14ac:dyDescent="0.25">
      <c r="B120" s="105" t="s">
        <v>235</v>
      </c>
      <c r="C120" s="106"/>
      <c r="D120" s="107"/>
      <c r="E120" s="93" t="s">
        <v>234</v>
      </c>
      <c r="F120" s="95"/>
      <c r="G120" s="95"/>
      <c r="H120" s="95"/>
      <c r="I120" s="88"/>
    </row>
    <row r="121" spans="2:9" x14ac:dyDescent="0.25">
      <c r="B121" s="93">
        <v>43</v>
      </c>
      <c r="C121" s="93"/>
      <c r="D121" s="93"/>
      <c r="E121" s="93"/>
      <c r="F121" s="95">
        <f>SUM(F122)</f>
        <v>0</v>
      </c>
      <c r="G121" s="95">
        <f t="shared" ref="G121:H121" si="8">SUM(G122)</f>
        <v>0</v>
      </c>
      <c r="H121" s="95">
        <f t="shared" si="8"/>
        <v>1875</v>
      </c>
      <c r="I121" s="88"/>
    </row>
    <row r="122" spans="2:9" ht="30" x14ac:dyDescent="0.25">
      <c r="B122" s="53">
        <v>45</v>
      </c>
      <c r="C122" s="53"/>
      <c r="D122" s="53"/>
      <c r="E122" s="81" t="s">
        <v>236</v>
      </c>
      <c r="F122" s="88">
        <f>SUM(F123)</f>
        <v>0</v>
      </c>
      <c r="G122" s="88">
        <f>SUM(G123)</f>
        <v>0</v>
      </c>
      <c r="H122" s="88">
        <f>SUM(H123)</f>
        <v>1875</v>
      </c>
      <c r="I122" s="88"/>
    </row>
    <row r="123" spans="2:9" ht="30" x14ac:dyDescent="0.25">
      <c r="B123" s="53"/>
      <c r="C123" s="53">
        <v>451</v>
      </c>
      <c r="D123" s="53"/>
      <c r="E123" s="81" t="s">
        <v>236</v>
      </c>
      <c r="F123" s="88">
        <f>SUM(F124)</f>
        <v>0</v>
      </c>
      <c r="G123" s="88">
        <f>SUM(G124)</f>
        <v>0</v>
      </c>
      <c r="H123" s="88">
        <f>SUM(H124)</f>
        <v>1875</v>
      </c>
      <c r="I123" s="88"/>
    </row>
    <row r="124" spans="2:9" ht="30" x14ac:dyDescent="0.25">
      <c r="B124" s="53"/>
      <c r="C124" s="53"/>
      <c r="D124" s="53">
        <v>4511</v>
      </c>
      <c r="E124" s="81" t="s">
        <v>236</v>
      </c>
      <c r="F124" s="88">
        <v>0</v>
      </c>
      <c r="G124" s="88">
        <v>0</v>
      </c>
      <c r="H124" s="88">
        <v>1875</v>
      </c>
      <c r="I124" s="88"/>
    </row>
    <row r="125" spans="2:9" x14ac:dyDescent="0.25">
      <c r="B125" s="90"/>
      <c r="C125" s="90"/>
      <c r="D125" s="90"/>
      <c r="E125" s="90"/>
      <c r="F125" s="90"/>
      <c r="G125" s="90"/>
      <c r="H125" s="90"/>
      <c r="I125" s="99"/>
    </row>
  </sheetData>
  <mergeCells count="9">
    <mergeCell ref="B120:D120"/>
    <mergeCell ref="B12:D12"/>
    <mergeCell ref="C22:D22"/>
    <mergeCell ref="B79:D79"/>
    <mergeCell ref="B2:I2"/>
    <mergeCell ref="B3:I6"/>
    <mergeCell ref="B7:E7"/>
    <mergeCell ref="B8:E8"/>
    <mergeCell ref="B11:I11"/>
  </mergeCells>
  <pageMargins left="0.25" right="0.25" top="0.75" bottom="0.75" header="0.3" footer="0.3"/>
  <pageSetup paperSize="9" scale="8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3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'POSEBNI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Jelčica Medved</cp:lastModifiedBy>
  <cp:lastPrinted>2026-07-17T06:30:24Z</cp:lastPrinted>
  <dcterms:created xsi:type="dcterms:W3CDTF">2022-08-12T12:51:27Z</dcterms:created>
  <dcterms:modified xsi:type="dcterms:W3CDTF">2026-07-17T09:06:43Z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